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lomina_de\Desktop\работа\сайт для прокуратура\28.05\"/>
    </mc:Choice>
  </mc:AlternateContent>
  <bookViews>
    <workbookView xWindow="0" yWindow="0" windowWidth="28800" windowHeight="12132"/>
  </bookViews>
  <sheets>
    <sheet name="приложение 2 к МП" sheetId="1" r:id="rId1"/>
  </sheets>
  <definedNames>
    <definedName name="_xlnm.Print_Area" localSheetId="0">'приложение 2 к МП'!$A$1:$AG$236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H34" i="1"/>
  <c r="F34" i="1"/>
  <c r="E154" i="1" l="1"/>
  <c r="F154" i="1"/>
  <c r="G154" i="1"/>
  <c r="H154" i="1"/>
  <c r="I154" i="1"/>
  <c r="J154" i="1"/>
  <c r="K154" i="1"/>
  <c r="L154" i="1"/>
  <c r="M154" i="1"/>
  <c r="N154" i="1"/>
  <c r="O154" i="1"/>
  <c r="P154" i="1"/>
  <c r="Q154" i="1"/>
  <c r="D154" i="1"/>
  <c r="C165" i="1"/>
  <c r="C164" i="1" s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D20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C26" i="1"/>
  <c r="AG14" i="1" l="1"/>
  <c r="E227" i="1" l="1"/>
  <c r="F227" i="1"/>
  <c r="G227" i="1"/>
  <c r="H227" i="1"/>
  <c r="I227" i="1"/>
  <c r="J227" i="1"/>
  <c r="K227" i="1"/>
  <c r="L227" i="1"/>
  <c r="M227" i="1"/>
  <c r="N227" i="1"/>
  <c r="O227" i="1"/>
  <c r="P227" i="1"/>
  <c r="Q227" i="1"/>
  <c r="D227" i="1"/>
  <c r="E221" i="1"/>
  <c r="E220" i="1" s="1"/>
  <c r="N221" i="1"/>
  <c r="N228" i="1" s="1"/>
  <c r="O221" i="1"/>
  <c r="O220" i="1" s="1"/>
  <c r="P221" i="1"/>
  <c r="P220" i="1" s="1"/>
  <c r="Q221" i="1"/>
  <c r="Q228" i="1" s="1"/>
  <c r="C225" i="1"/>
  <c r="C224" i="1" s="1"/>
  <c r="N222" i="1"/>
  <c r="O222" i="1"/>
  <c r="E222" i="1"/>
  <c r="C218" i="1"/>
  <c r="C219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N226" i="1" l="1"/>
  <c r="P228" i="1"/>
  <c r="P226" i="1" s="1"/>
  <c r="N220" i="1"/>
  <c r="Q226" i="1"/>
  <c r="O228" i="1"/>
  <c r="O226" i="1" s="1"/>
  <c r="E228" i="1"/>
  <c r="C227" i="1"/>
  <c r="C217" i="1"/>
  <c r="Q220" i="1"/>
  <c r="E93" i="1"/>
  <c r="F93" i="1"/>
  <c r="G93" i="1"/>
  <c r="H93" i="1"/>
  <c r="I93" i="1"/>
  <c r="J93" i="1"/>
  <c r="K93" i="1"/>
  <c r="L93" i="1"/>
  <c r="D93" i="1"/>
  <c r="E92" i="1"/>
  <c r="F92" i="1"/>
  <c r="G92" i="1"/>
  <c r="H92" i="1"/>
  <c r="I92" i="1"/>
  <c r="J92" i="1"/>
  <c r="K92" i="1"/>
  <c r="L92" i="1"/>
  <c r="D92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E226" i="1" l="1"/>
  <c r="L213" i="1"/>
  <c r="H213" i="1"/>
  <c r="E213" i="1"/>
  <c r="F213" i="1"/>
  <c r="I213" i="1"/>
  <c r="K213" i="1"/>
  <c r="G213" i="1"/>
  <c r="C155" i="1"/>
  <c r="C154" i="1"/>
  <c r="D213" i="1"/>
  <c r="J213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D187" i="1"/>
  <c r="C199" i="1"/>
  <c r="C198" i="1" s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7" i="1"/>
  <c r="C196" i="1" s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5" i="1"/>
  <c r="C194" i="1" s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3" i="1"/>
  <c r="C192" i="1" s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1" i="1"/>
  <c r="C190" i="1" s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89" i="1"/>
  <c r="C188" i="1" s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205" i="1"/>
  <c r="C204" i="1" s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3" i="1"/>
  <c r="C202" i="1" s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1" i="1"/>
  <c r="C200" i="1" s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7" i="1"/>
  <c r="E167" i="1"/>
  <c r="F167" i="1"/>
  <c r="G167" i="1"/>
  <c r="G166" i="1" s="1"/>
  <c r="H167" i="1"/>
  <c r="H166" i="1" s="1"/>
  <c r="I167" i="1"/>
  <c r="I166" i="1" s="1"/>
  <c r="J167" i="1"/>
  <c r="J166" i="1" s="1"/>
  <c r="K167" i="1"/>
  <c r="K166" i="1" s="1"/>
  <c r="L167" i="1"/>
  <c r="L166" i="1" s="1"/>
  <c r="M167" i="1"/>
  <c r="M166" i="1" s="1"/>
  <c r="N167" i="1"/>
  <c r="N166" i="1" s="1"/>
  <c r="O167" i="1"/>
  <c r="O166" i="1" s="1"/>
  <c r="P167" i="1"/>
  <c r="P166" i="1" s="1"/>
  <c r="Q167" i="1"/>
  <c r="Q166" i="1" s="1"/>
  <c r="D167" i="1"/>
  <c r="C177" i="1"/>
  <c r="C176" i="1" s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5" i="1"/>
  <c r="C174" i="1" s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3" i="1"/>
  <c r="C172" i="1" s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1" i="1"/>
  <c r="C170" i="1" s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81" i="1"/>
  <c r="C180" i="1" s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79" i="1"/>
  <c r="C178" i="1" s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63" i="1"/>
  <c r="C162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C152" i="1"/>
  <c r="C151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49" i="1"/>
  <c r="C148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6" i="1"/>
  <c r="C145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3" i="1"/>
  <c r="C142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60" i="1"/>
  <c r="C159" i="1" s="1"/>
  <c r="C158" i="1"/>
  <c r="C157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40" i="1"/>
  <c r="C139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7" i="1"/>
  <c r="C136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4" i="1"/>
  <c r="C133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1" i="1"/>
  <c r="C130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8" i="1"/>
  <c r="C127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5" i="1"/>
  <c r="C124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C121" i="1"/>
  <c r="C122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C119" i="1"/>
  <c r="C118" i="1"/>
  <c r="C153" i="1" l="1"/>
  <c r="K214" i="1"/>
  <c r="K212" i="1" s="1"/>
  <c r="D214" i="1"/>
  <c r="D212" i="1" s="1"/>
  <c r="L214" i="1"/>
  <c r="L212" i="1" s="1"/>
  <c r="F166" i="1"/>
  <c r="F214" i="1"/>
  <c r="F212" i="1" s="1"/>
  <c r="J214" i="1"/>
  <c r="J212" i="1" s="1"/>
  <c r="G214" i="1"/>
  <c r="G212" i="1" s="1"/>
  <c r="E166" i="1"/>
  <c r="E214" i="1"/>
  <c r="E212" i="1" s="1"/>
  <c r="H214" i="1"/>
  <c r="H212" i="1" s="1"/>
  <c r="I214" i="1"/>
  <c r="I212" i="1" s="1"/>
  <c r="C161" i="1"/>
  <c r="C167" i="1"/>
  <c r="C166" i="1" s="1"/>
  <c r="D166" i="1"/>
  <c r="C144" i="1"/>
  <c r="C147" i="1"/>
  <c r="C150" i="1"/>
  <c r="C126" i="1"/>
  <c r="C135" i="1"/>
  <c r="C138" i="1"/>
  <c r="C141" i="1"/>
  <c r="C117" i="1"/>
  <c r="C120" i="1"/>
  <c r="C156" i="1"/>
  <c r="C132" i="1"/>
  <c r="C129" i="1"/>
  <c r="C123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C116" i="1"/>
  <c r="C115" i="1"/>
  <c r="D105" i="1"/>
  <c r="E105" i="1"/>
  <c r="F105" i="1"/>
  <c r="G105" i="1"/>
  <c r="H105" i="1"/>
  <c r="I105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C104" i="1"/>
  <c r="C103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C101" i="1"/>
  <c r="C100" i="1"/>
  <c r="C95" i="1"/>
  <c r="C94" i="1" s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D91" i="1"/>
  <c r="E91" i="1"/>
  <c r="F91" i="1"/>
  <c r="G91" i="1"/>
  <c r="H91" i="1"/>
  <c r="I91" i="1"/>
  <c r="J91" i="1"/>
  <c r="K91" i="1"/>
  <c r="L91" i="1"/>
  <c r="C114" i="1" l="1"/>
  <c r="C102" i="1"/>
  <c r="C99" i="1"/>
  <c r="E88" i="1"/>
  <c r="E236" i="1" s="1"/>
  <c r="E232" i="1" s="1"/>
  <c r="F88" i="1"/>
  <c r="F236" i="1" s="1"/>
  <c r="F232" i="1" s="1"/>
  <c r="G88" i="1"/>
  <c r="G236" i="1" s="1"/>
  <c r="G232" i="1" s="1"/>
  <c r="H88" i="1"/>
  <c r="H236" i="1" s="1"/>
  <c r="H232" i="1" s="1"/>
  <c r="I88" i="1"/>
  <c r="I236" i="1" s="1"/>
  <c r="I232" i="1" s="1"/>
  <c r="J88" i="1"/>
  <c r="J236" i="1" s="1"/>
  <c r="J232" i="1" s="1"/>
  <c r="K88" i="1"/>
  <c r="K236" i="1" s="1"/>
  <c r="K232" i="1" s="1"/>
  <c r="L88" i="1"/>
  <c r="L236" i="1" s="1"/>
  <c r="L232" i="1" s="1"/>
  <c r="M88" i="1"/>
  <c r="M236" i="1" s="1"/>
  <c r="M232" i="1" s="1"/>
  <c r="N88" i="1"/>
  <c r="N236" i="1" s="1"/>
  <c r="N232" i="1" s="1"/>
  <c r="O88" i="1"/>
  <c r="O236" i="1" s="1"/>
  <c r="O232" i="1" s="1"/>
  <c r="P88" i="1"/>
  <c r="P236" i="1" s="1"/>
  <c r="P232" i="1" s="1"/>
  <c r="Q88" i="1"/>
  <c r="Q236" i="1" s="1"/>
  <c r="Q232" i="1" s="1"/>
  <c r="D21" i="1"/>
  <c r="D88" i="1" s="1"/>
  <c r="D236" i="1" s="1"/>
  <c r="D232" i="1" s="1"/>
  <c r="D19" i="1"/>
  <c r="E19" i="1"/>
  <c r="E18" i="1" s="1"/>
  <c r="F19" i="1"/>
  <c r="F18" i="1" s="1"/>
  <c r="G19" i="1"/>
  <c r="G18" i="1" s="1"/>
  <c r="H19" i="1"/>
  <c r="H86" i="1" s="1"/>
  <c r="H234" i="1" s="1"/>
  <c r="H230" i="1" s="1"/>
  <c r="I19" i="1"/>
  <c r="I18" i="1" s="1"/>
  <c r="J19" i="1"/>
  <c r="J18" i="1" s="1"/>
  <c r="K19" i="1"/>
  <c r="K18" i="1" s="1"/>
  <c r="L19" i="1"/>
  <c r="L86" i="1" s="1"/>
  <c r="L234" i="1" s="1"/>
  <c r="L230" i="1" s="1"/>
  <c r="M19" i="1"/>
  <c r="M18" i="1" s="1"/>
  <c r="N19" i="1"/>
  <c r="N18" i="1" s="1"/>
  <c r="O19" i="1"/>
  <c r="O18" i="1" s="1"/>
  <c r="P19" i="1"/>
  <c r="P86" i="1" s="1"/>
  <c r="Q19" i="1"/>
  <c r="Q18" i="1" s="1"/>
  <c r="E44" i="1"/>
  <c r="E43" i="1" s="1"/>
  <c r="F44" i="1"/>
  <c r="F43" i="1" s="1"/>
  <c r="G44" i="1"/>
  <c r="G43" i="1" s="1"/>
  <c r="H44" i="1"/>
  <c r="H43" i="1" s="1"/>
  <c r="I44" i="1"/>
  <c r="I43" i="1" s="1"/>
  <c r="J44" i="1"/>
  <c r="J43" i="1" s="1"/>
  <c r="K44" i="1"/>
  <c r="K43" i="1" s="1"/>
  <c r="L44" i="1"/>
  <c r="L43" i="1" s="1"/>
  <c r="M44" i="1"/>
  <c r="M43" i="1" s="1"/>
  <c r="N44" i="1"/>
  <c r="N43" i="1" s="1"/>
  <c r="O44" i="1"/>
  <c r="O43" i="1" s="1"/>
  <c r="P44" i="1"/>
  <c r="P43" i="1" s="1"/>
  <c r="Q44" i="1"/>
  <c r="Q43" i="1" s="1"/>
  <c r="D44" i="1"/>
  <c r="D43" i="1" s="1"/>
  <c r="C84" i="1"/>
  <c r="C83" i="1" s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2" i="1"/>
  <c r="C81" i="1" s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0" i="1"/>
  <c r="C79" i="1" s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8" i="1"/>
  <c r="C77" i="1" s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6" i="1"/>
  <c r="C75" i="1" s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58" i="1"/>
  <c r="C57" i="1" s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6" i="1"/>
  <c r="C55" i="1" s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C53" i="1" s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2" i="1"/>
  <c r="C51" i="1" s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0" i="1"/>
  <c r="C49" i="1" s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8" i="1"/>
  <c r="C47" i="1" s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6" i="1"/>
  <c r="C45" i="1" s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74" i="1"/>
  <c r="C73" i="1" s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2" i="1"/>
  <c r="C71" i="1" s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0" i="1"/>
  <c r="C69" i="1" s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8" i="1"/>
  <c r="C67" i="1" s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6" i="1"/>
  <c r="C65" i="1" s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4" i="1"/>
  <c r="C63" i="1" s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2" i="1"/>
  <c r="C61" i="1" s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0" i="1"/>
  <c r="C59" i="1" s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C32" i="1"/>
  <c r="C35" i="1"/>
  <c r="C38" i="1"/>
  <c r="C36" i="1"/>
  <c r="I34" i="1"/>
  <c r="J34" i="1"/>
  <c r="K34" i="1"/>
  <c r="L34" i="1"/>
  <c r="M34" i="1"/>
  <c r="N34" i="1"/>
  <c r="O34" i="1"/>
  <c r="P34" i="1"/>
  <c r="Q34" i="1"/>
  <c r="C42" i="1"/>
  <c r="C41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39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D31" i="1"/>
  <c r="F31" i="1"/>
  <c r="G31" i="1"/>
  <c r="H31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C30" i="1"/>
  <c r="C29" i="1" s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C28" i="1"/>
  <c r="C27" i="1" s="1"/>
  <c r="C25" i="1"/>
  <c r="C24" i="1" s="1"/>
  <c r="C23" i="1"/>
  <c r="C22" i="1" s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C232" i="1" l="1"/>
  <c r="I86" i="1"/>
  <c r="I234" i="1" s="1"/>
  <c r="I230" i="1" s="1"/>
  <c r="D87" i="1"/>
  <c r="N87" i="1"/>
  <c r="F87" i="1"/>
  <c r="M86" i="1"/>
  <c r="Q87" i="1"/>
  <c r="M87" i="1"/>
  <c r="I87" i="1"/>
  <c r="E87" i="1"/>
  <c r="E235" i="1" s="1"/>
  <c r="E231" i="1" s="1"/>
  <c r="E86" i="1"/>
  <c r="E234" i="1" s="1"/>
  <c r="E230" i="1" s="1"/>
  <c r="D18" i="1"/>
  <c r="P87" i="1"/>
  <c r="L87" i="1"/>
  <c r="H87" i="1"/>
  <c r="Q86" i="1"/>
  <c r="K87" i="1"/>
  <c r="J87" i="1"/>
  <c r="O87" i="1"/>
  <c r="O86" i="1"/>
  <c r="K86" i="1"/>
  <c r="G86" i="1"/>
  <c r="G234" i="1" s="1"/>
  <c r="G230" i="1" s="1"/>
  <c r="G87" i="1"/>
  <c r="D86" i="1"/>
  <c r="D234" i="1" s="1"/>
  <c r="D230" i="1" s="1"/>
  <c r="N86" i="1"/>
  <c r="J86" i="1"/>
  <c r="J234" i="1" s="1"/>
  <c r="J230" i="1" s="1"/>
  <c r="F86" i="1"/>
  <c r="F234" i="1" s="1"/>
  <c r="F230" i="1" s="1"/>
  <c r="P18" i="1"/>
  <c r="L18" i="1"/>
  <c r="H18" i="1"/>
  <c r="C40" i="1"/>
  <c r="C34" i="1"/>
  <c r="C44" i="1"/>
  <c r="C43" i="1" s="1"/>
  <c r="C37" i="1"/>
  <c r="AG18" i="1"/>
  <c r="AG15" i="1"/>
  <c r="K85" i="1" l="1"/>
  <c r="K234" i="1"/>
  <c r="K230" i="1" s="1"/>
  <c r="L85" i="1"/>
  <c r="P85" i="1"/>
  <c r="H85" i="1"/>
  <c r="E229" i="1"/>
  <c r="D85" i="1"/>
  <c r="E85" i="1"/>
  <c r="N85" i="1"/>
  <c r="I85" i="1"/>
  <c r="F85" i="1"/>
  <c r="G85" i="1"/>
  <c r="M85" i="1"/>
  <c r="J85" i="1"/>
  <c r="O85" i="1"/>
  <c r="Q85" i="1"/>
  <c r="D223" i="1" l="1"/>
  <c r="F223" i="1"/>
  <c r="G223" i="1"/>
  <c r="H223" i="1"/>
  <c r="I223" i="1"/>
  <c r="J223" i="1"/>
  <c r="K223" i="1"/>
  <c r="L223" i="1"/>
  <c r="M223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C112" i="1"/>
  <c r="K221" i="1" l="1"/>
  <c r="K222" i="1"/>
  <c r="M221" i="1"/>
  <c r="M222" i="1"/>
  <c r="I221" i="1"/>
  <c r="I222" i="1"/>
  <c r="D221" i="1"/>
  <c r="D222" i="1"/>
  <c r="L221" i="1"/>
  <c r="L222" i="1"/>
  <c r="H221" i="1"/>
  <c r="H222" i="1"/>
  <c r="G221" i="1"/>
  <c r="G222" i="1"/>
  <c r="J221" i="1"/>
  <c r="J222" i="1"/>
  <c r="F221" i="1"/>
  <c r="F228" i="1" s="1"/>
  <c r="F222" i="1"/>
  <c r="Q222" i="1"/>
  <c r="C223" i="1"/>
  <c r="C222" i="1" s="1"/>
  <c r="P222" i="1"/>
  <c r="C211" i="1"/>
  <c r="C210" i="1" s="1"/>
  <c r="C209" i="1"/>
  <c r="C208" i="1" s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C187" i="1"/>
  <c r="C186" i="1" s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M107" i="1"/>
  <c r="M93" i="1" s="1"/>
  <c r="N107" i="1"/>
  <c r="N93" i="1" s="1"/>
  <c r="N214" i="1" s="1"/>
  <c r="N235" i="1" s="1"/>
  <c r="N231" i="1" s="1"/>
  <c r="O107" i="1"/>
  <c r="O93" i="1" s="1"/>
  <c r="O214" i="1" s="1"/>
  <c r="O235" i="1" s="1"/>
  <c r="O231" i="1" s="1"/>
  <c r="P107" i="1"/>
  <c r="P93" i="1" s="1"/>
  <c r="P214" i="1" s="1"/>
  <c r="P235" i="1" s="1"/>
  <c r="P231" i="1" s="1"/>
  <c r="Q107" i="1"/>
  <c r="Q93" i="1" s="1"/>
  <c r="Q214" i="1" s="1"/>
  <c r="Q235" i="1" s="1"/>
  <c r="Q231" i="1" s="1"/>
  <c r="K105" i="1"/>
  <c r="L105" i="1"/>
  <c r="M106" i="1"/>
  <c r="N106" i="1"/>
  <c r="O106" i="1"/>
  <c r="P106" i="1"/>
  <c r="Q106" i="1"/>
  <c r="I31" i="1"/>
  <c r="J31" i="1"/>
  <c r="K31" i="1"/>
  <c r="L31" i="1"/>
  <c r="M31" i="1"/>
  <c r="N31" i="1"/>
  <c r="O31" i="1"/>
  <c r="P31" i="1"/>
  <c r="Q31" i="1"/>
  <c r="F226" i="1" l="1"/>
  <c r="F235" i="1"/>
  <c r="F231" i="1" s="1"/>
  <c r="G220" i="1"/>
  <c r="G228" i="1"/>
  <c r="L220" i="1"/>
  <c r="L228" i="1"/>
  <c r="I220" i="1"/>
  <c r="I228" i="1"/>
  <c r="K220" i="1"/>
  <c r="K228" i="1"/>
  <c r="J220" i="1"/>
  <c r="J228" i="1"/>
  <c r="H220" i="1"/>
  <c r="H228" i="1"/>
  <c r="D220" i="1"/>
  <c r="D228" i="1"/>
  <c r="D235" i="1" s="1"/>
  <c r="D231" i="1" s="1"/>
  <c r="D229" i="1" s="1"/>
  <c r="M220" i="1"/>
  <c r="M228" i="1"/>
  <c r="M226" i="1" s="1"/>
  <c r="C221" i="1"/>
  <c r="C220" i="1" s="1"/>
  <c r="F220" i="1"/>
  <c r="O105" i="1"/>
  <c r="O92" i="1"/>
  <c r="N105" i="1"/>
  <c r="N92" i="1"/>
  <c r="M214" i="1"/>
  <c r="C93" i="1"/>
  <c r="Q105" i="1"/>
  <c r="Q92" i="1"/>
  <c r="M105" i="1"/>
  <c r="M92" i="1"/>
  <c r="P105" i="1"/>
  <c r="P92" i="1"/>
  <c r="C106" i="1"/>
  <c r="J105" i="1"/>
  <c r="C107" i="1"/>
  <c r="C33" i="1"/>
  <c r="C31" i="1" s="1"/>
  <c r="E31" i="1"/>
  <c r="C236" i="1"/>
  <c r="C21" i="1"/>
  <c r="C20" i="1"/>
  <c r="C19" i="1"/>
  <c r="J226" i="1" l="1"/>
  <c r="J235" i="1"/>
  <c r="J231" i="1" s="1"/>
  <c r="J229" i="1" s="1"/>
  <c r="I226" i="1"/>
  <c r="I235" i="1"/>
  <c r="I231" i="1" s="1"/>
  <c r="I229" i="1" s="1"/>
  <c r="H226" i="1"/>
  <c r="H235" i="1"/>
  <c r="H231" i="1" s="1"/>
  <c r="H229" i="1" s="1"/>
  <c r="K226" i="1"/>
  <c r="K235" i="1"/>
  <c r="K231" i="1" s="1"/>
  <c r="K229" i="1" s="1"/>
  <c r="L226" i="1"/>
  <c r="L235" i="1"/>
  <c r="L231" i="1" s="1"/>
  <c r="L229" i="1" s="1"/>
  <c r="M235" i="1"/>
  <c r="M231" i="1" s="1"/>
  <c r="G226" i="1"/>
  <c r="G235" i="1"/>
  <c r="G231" i="1" s="1"/>
  <c r="G229" i="1" s="1"/>
  <c r="F229" i="1"/>
  <c r="D226" i="1"/>
  <c r="C228" i="1"/>
  <c r="N213" i="1"/>
  <c r="N91" i="1"/>
  <c r="M213" i="1"/>
  <c r="M91" i="1"/>
  <c r="C92" i="1"/>
  <c r="C91" i="1" s="1"/>
  <c r="P213" i="1"/>
  <c r="P91" i="1"/>
  <c r="O213" i="1"/>
  <c r="O91" i="1"/>
  <c r="Q213" i="1"/>
  <c r="Q91" i="1"/>
  <c r="C105" i="1"/>
  <c r="C18" i="1"/>
  <c r="C88" i="1"/>
  <c r="P212" i="1" l="1"/>
  <c r="P234" i="1"/>
  <c r="P230" i="1" s="1"/>
  <c r="P229" i="1" s="1"/>
  <c r="O212" i="1"/>
  <c r="O234" i="1"/>
  <c r="O230" i="1" s="1"/>
  <c r="O229" i="1" s="1"/>
  <c r="Q212" i="1"/>
  <c r="Q234" i="1"/>
  <c r="Q230" i="1" s="1"/>
  <c r="Q229" i="1" s="1"/>
  <c r="N212" i="1"/>
  <c r="N234" i="1"/>
  <c r="N230" i="1" s="1"/>
  <c r="N229" i="1" s="1"/>
  <c r="M212" i="1"/>
  <c r="M234" i="1"/>
  <c r="M230" i="1" s="1"/>
  <c r="C231" i="1"/>
  <c r="C213" i="1"/>
  <c r="C230" i="1" l="1"/>
  <c r="C229" i="1" s="1"/>
  <c r="M229" i="1"/>
  <c r="D206" i="1"/>
  <c r="C185" i="1"/>
  <c r="C184" i="1" s="1"/>
  <c r="L206" i="1" l="1"/>
  <c r="Q206" i="1"/>
  <c r="M206" i="1"/>
  <c r="I206" i="1"/>
  <c r="E206" i="1"/>
  <c r="C206" i="1"/>
  <c r="O206" i="1"/>
  <c r="K206" i="1"/>
  <c r="G206" i="1"/>
  <c r="P206" i="1"/>
  <c r="H206" i="1"/>
  <c r="N206" i="1"/>
  <c r="J206" i="1"/>
  <c r="F206" i="1"/>
  <c r="C87" i="1" l="1"/>
  <c r="C235" i="1"/>
  <c r="C86" i="1" l="1"/>
  <c r="C85" i="1" s="1"/>
  <c r="C226" i="1" l="1"/>
  <c r="C214" i="1" l="1"/>
  <c r="C212" i="1" s="1"/>
  <c r="E233" i="1" l="1"/>
  <c r="F233" i="1"/>
  <c r="G233" i="1"/>
  <c r="H233" i="1"/>
  <c r="I233" i="1"/>
  <c r="J233" i="1"/>
  <c r="K233" i="1"/>
  <c r="L233" i="1"/>
  <c r="M233" i="1"/>
  <c r="N233" i="1"/>
  <c r="O233" i="1"/>
  <c r="P233" i="1"/>
  <c r="Q233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C183" i="1"/>
  <c r="C182" i="1" s="1"/>
  <c r="C169" i="1"/>
  <c r="C168" i="1" s="1"/>
  <c r="C113" i="1"/>
  <c r="C111" i="1" s="1"/>
  <c r="C110" i="1"/>
  <c r="C109" i="1"/>
  <c r="C98" i="1"/>
  <c r="C97" i="1"/>
  <c r="D233" i="1" l="1"/>
  <c r="C234" i="1"/>
  <c r="C233" i="1" s="1"/>
  <c r="C96" i="1"/>
  <c r="C108" i="1"/>
</calcChain>
</file>

<file path=xl/sharedStrings.xml><?xml version="1.0" encoding="utf-8"?>
<sst xmlns="http://schemas.openxmlformats.org/spreadsheetml/2006/main" count="1908" uniqueCount="177">
  <si>
    <t>Наименование</t>
  </si>
  <si>
    <t>Целевые показатели результатов реализации муниципальной программы</t>
  </si>
  <si>
    <t>-</t>
  </si>
  <si>
    <t>х</t>
  </si>
  <si>
    <t>Задача 1.2. Развитие инфраструктуры дошкольных образовательных учреждений в целях повышения доступности дошкольного образования</t>
  </si>
  <si>
    <t>Задача 2.2. Развитие инфраструктуры образовательных учреждений, реализующих основную общеобразовательную программу, в целях улучшения условий оказания образовательных услуг</t>
  </si>
  <si>
    <t>2017 год</t>
  </si>
  <si>
    <t>2018 год</t>
  </si>
  <si>
    <t>2019 год</t>
  </si>
  <si>
    <t>2020 год</t>
  </si>
  <si>
    <t>Объем ассигнований соадминистратора – департамента архитектуры и градостроительства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</si>
  <si>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</si>
  <si>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</si>
  <si>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</si>
  <si>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</si>
  <si>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</si>
  <si>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</si>
  <si>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</si>
  <si>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</si>
  <si>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</si>
  <si>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</si>
  <si>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степень готовности объекта, %</t>
  </si>
  <si>
    <t>количество выполненных проектно-изыскательских работ, ед.</t>
  </si>
  <si>
    <t xml:space="preserve">Задача 3.2. Развитие инфраструктуры учреждений дополнительного образования </t>
  </si>
  <si>
    <t>Итого-вое значе-ние показа-теля</t>
  </si>
  <si>
    <t>Комплексная цель программы: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</t>
  </si>
  <si>
    <t>Подпрограмма «Дошкольное образование в образовательных учреждениях, реализующих программу дошкольного образования»</t>
  </si>
  <si>
    <t>Подпрограмма «Общее и дополнительное образование в общеобразовательных учреждениях»</t>
  </si>
  <si>
    <t>Подпрограмма «Дополнительное образование в учреждениях дополнительного образования»</t>
  </si>
  <si>
    <t>Объем 
финансирования 
(всего, руб.)</t>
  </si>
  <si>
    <t>Наименование 
показателя,
ед. измерения</t>
  </si>
  <si>
    <t>всего,
в том числе</t>
  </si>
  <si>
    <t>за счет межбюд-жетных транс-фертов из окруж-ного бюджета</t>
  </si>
  <si>
    <t xml:space="preserve">за счет средств местного бюджета </t>
  </si>
  <si>
    <t>всего
в том числе</t>
  </si>
  <si>
    <t>Всего по подпрограмме «Дошкольное образование в образовательных учреждениях, реализующих программу дошкольного образования»</t>
  </si>
  <si>
    <t>за счет межбюд-жетных трансфер-тов из окруж-ного бюджета</t>
  </si>
  <si>
    <t xml:space="preserve">Основное мероприятие
2.2.1. Приобретение объектов общего образования
</t>
  </si>
  <si>
    <t xml:space="preserve">Основное мероприятие
2.2.3. Выполнение работ по строительству спортивных центров с универсальным игровым залом – всего, в том числе:
</t>
  </si>
  <si>
    <t>Всего по подпрограмме «Общее и дополнительное образование в общеобразовательных учреждениях»</t>
  </si>
  <si>
    <t>всего, 
в том числе</t>
  </si>
  <si>
    <t xml:space="preserve">Всего по подпрограмме «Дополнительное образование в учреждениях дополнительного образования» </t>
  </si>
  <si>
    <t xml:space="preserve">всего, 
в том числе    </t>
  </si>
  <si>
    <t xml:space="preserve">всего, 
в том числе   </t>
  </si>
  <si>
    <t xml:space="preserve">Общий объем ассигнований на реализацию программы – всего, в том числе
</t>
  </si>
  <si>
    <t>за счет других источ-ников (средства програм-мы «Сот-рудни-чество»)</t>
  </si>
  <si>
    <t xml:space="preserve">количество приобретенных объектов (выкупленных в полном объеме) недвижимого имущества для размещения дошкольных учреждений, ед.                                             
</t>
  </si>
  <si>
    <t>Дополнительная потребность в объеме бюджетных ассигнований</t>
  </si>
  <si>
    <t xml:space="preserve">для реализации отдельных мероприятий муниципальной программы «Развитие образования города Сургута на 2014 – 2030 годы»
(без учета доведенных бюджетных ассигнований),
ответственность за исполнение которых несет департамент архитектуры и градостроительства Администрации города
</t>
  </si>
  <si>
    <t>Источ-ники 
финанси-рования</t>
  </si>
  <si>
    <t>количество введенных в эксплуатацию объектов дошкольного, общего и дополнительного образования по окончании строительства, ед.</t>
  </si>
  <si>
    <t>количество приобретенных объектов (выкупленных в полном объеме) недвижимого имущества для размещения дошкольных, общеобра-зовательных учреждений, учреждений дополни-тельного образования, ед.</t>
  </si>
  <si>
    <t xml:space="preserve">Мероприятие 1.2.2.1. Билдинг-сад в микрорайоне 41 (40 мест)
</t>
  </si>
  <si>
    <t xml:space="preserve">Мероприятие 1.2.2.3. Билдинг-сад на 40 мест, ул. Каролинского, 10 (микрорайон 30)
</t>
  </si>
  <si>
    <t>Мероприятие 1.2.2.4. 
Развитие застроенной территории - части квар-тала 23А в г.Сургуте X этап строительства, встроенно-пристроенный детский сад на 80 мест</t>
  </si>
  <si>
    <t>Мероприятие 1.2.2.5. Детский сад в микро-районе № 30 г. Сургута (300 мест)</t>
  </si>
  <si>
    <t xml:space="preserve">Мероприятие  1.2.2.6.
Детский сад в микро-районе 42 г. Сургута
(300 мест)
</t>
  </si>
  <si>
    <t xml:space="preserve">Мероприятие  1.2.2.8.
Детский сад в микро-районе 28 г. Сургута
(300 мест)
</t>
  </si>
  <si>
    <t xml:space="preserve">Основное мероприятие 1.2.3. Капитальный ремонт объектов  образования для обеспечения доступности людей с ограниченными возможностями здоровья
</t>
  </si>
  <si>
    <t xml:space="preserve">Мероприятие 1.2.3.1. 
МБДОУ № 43 «Лесная сказка»
</t>
  </si>
  <si>
    <t xml:space="preserve">Мероприятие 1.2.3.2. 
МБДОУ № 44 «Сибирячок»
</t>
  </si>
  <si>
    <t xml:space="preserve">Мероприятие 1.2.3.3. 
МБДОУ № 48 «Росток»
</t>
  </si>
  <si>
    <t xml:space="preserve">Мероприятие 1.2.3.4. 
МБДОУ № 15 «Серебряное копытце»
</t>
  </si>
  <si>
    <t xml:space="preserve">Мероприятие 1.2.3.5. 
МБДОУ № 17 «Белочка»
</t>
  </si>
  <si>
    <t xml:space="preserve">Мероприятие 1.2.3.6. 
МБДОУ № 18 «Мишутка»
</t>
  </si>
  <si>
    <t xml:space="preserve">Мероприятие 1.2.3.7. 
МБДОУ № 20 «Югорка»
</t>
  </si>
  <si>
    <t xml:space="preserve">Мероприятие 1.2.3.8. 
МБДОУ № 21 «Светлячок»
</t>
  </si>
  <si>
    <t xml:space="preserve">Мероприятие 1.2.3.9. 
МБДОУ № 26 «Золотая рыбка»
</t>
  </si>
  <si>
    <t xml:space="preserve">Мероприятие 1.2.3.10. 
МБДОУ № 29 «Журавушка»
</t>
  </si>
  <si>
    <t xml:space="preserve">Мероприятие 1.2.3.11. 
МБДОУ № 30 «Семицветик»
</t>
  </si>
  <si>
    <t xml:space="preserve">Мероприятие 1.2.3.12. 
МБДОУ № 31 «Снегирек»
</t>
  </si>
  <si>
    <t xml:space="preserve">Мероприятие 1.2.3.13. 
МБДОУ № 33 «Аленький цветочек»
</t>
  </si>
  <si>
    <t xml:space="preserve">Мероприятие 1.2.3.14. 
МБДОУ № 34 «Березка»
</t>
  </si>
  <si>
    <t xml:space="preserve">Мероприятие 1.2.3.15. 
МБДОУ № 36 «Яблонька»
</t>
  </si>
  <si>
    <t xml:space="preserve">Мероприятие 1.2.3.16. 
МБДОУ № 77 «Бусинка» 
(здание по адресу: ул. Московская, 32б)
</t>
  </si>
  <si>
    <t xml:space="preserve">Мероприятие 1.2.3.17. 
МБДОУ № 56 «Искорка»
</t>
  </si>
  <si>
    <t xml:space="preserve">Мероприятие 1.2.3.18. 
МБДОУ № 24 «Космос» 
(бывшее здание МБДОУ 
№ 32 «Аист»)
</t>
  </si>
  <si>
    <t xml:space="preserve">Мероприятие 1.2.3.19. 
МБДОУ № 11 «Машенька» 
</t>
  </si>
  <si>
    <t xml:space="preserve">Мероприятие 1.2.3.20. 
МБДОУ № 89 «Крепыш»
</t>
  </si>
  <si>
    <t>приобретение билдинг-сада в микрорайоне 41, ед.</t>
  </si>
  <si>
    <t>приобретение детского сада в микрорайоне 20А г. Сургута, ед.</t>
  </si>
  <si>
    <t>приобретение билдинг-сада на 40 мест, ул. Каролинского, 10, ед.</t>
  </si>
  <si>
    <t>приобретение  встроенно-пристроенного детского сада на 80 мест в квартале 23А, ед.</t>
  </si>
  <si>
    <t xml:space="preserve">приобретение детского сада в микрорайоне № 30 
г. Сургута, ед.
</t>
  </si>
  <si>
    <t xml:space="preserve">приобретение детского сада в микрорайоне 42
г. Сургута, ед.
</t>
  </si>
  <si>
    <t>приобретение детского сада в поселке Лунный  города Сургута, ед.</t>
  </si>
  <si>
    <t xml:space="preserve">приобретение детского сада в микрорайоне 28
г. Сургута, ед.
</t>
  </si>
  <si>
    <t xml:space="preserve">Мероприятие 2.2.1.1. 
Школа - детский сад № 1 в микрорайоне 38 
(100 учащ. / 200 мест)
</t>
  </si>
  <si>
    <t>Мероприятие  2.2.1.2.
Средняя общеобразо-вательная школа  
в микрорайоне  34  г. Сургута (Общеобразовательная организация с универ-сальной безбарьерной средой) (на 1500 мест)</t>
  </si>
  <si>
    <t xml:space="preserve">Мероприятие  2.2.1.3.
Средняя общеобразо-вательная школа  
в микрорайоне 35  г. Сургута
(Общеобразовательная организация с универ-сальной безбарьерной средой) (на 1500 мест)
</t>
  </si>
  <si>
    <t xml:space="preserve">Мероприятие  2.2.1.4.
Средняя общеобразова-тельная школа в 16А микрорайоне г.Сургута (Общеобразовательная организация с универ-сальной безбарьерной средой) (на 900 мест)
(концессионное соглашение)
</t>
  </si>
  <si>
    <t xml:space="preserve">Мероприятие  2.2.1.6.
Средняя общеобразо-вательная школа  
в микрорайоне 5А г.Сургута
(Общеобразовательная организация с универ-сальной безбарьерной средой) (на 1500 мест)
(концессионное соглашение)
</t>
  </si>
  <si>
    <t xml:space="preserve">Мероприятие  2.2.1.7.
Средняя общеобразо-вательная школа  
в микрорайоне 38 г. Сургута
(Общеобразовательная организация с универ-сальной безбарьерной средой) (на 1500 мест)
</t>
  </si>
  <si>
    <t xml:space="preserve">Мероприятие  2.2.1.8.
Средняя общеобразо-вательная школа  
в микрорайоне 42 г. Сургута
(Общеобразовательная организация с универ-сальной безбарьерной средой) (на 900 мест)
</t>
  </si>
  <si>
    <t xml:space="preserve">Мероприятие  2.2.1.10.
Средняя общеобразо-вательная школа  
в микрорайоне 30А г. Сургута
(Общеобразовательная организация с универ-сальной безбарьерной средой) (на 1500 мест)
(концессионное соглашение)
</t>
  </si>
  <si>
    <t xml:space="preserve">Мероприятие  2.2.1.11.
Средняя общеобразо-вательная школа  
в микрорайоне 43 г. Сургута
(Общеобразовательная организация с универ-сальной безбарьерной средой) (на 990 мест)
</t>
  </si>
  <si>
    <t xml:space="preserve">Мероприятие  2.2.1.13.
Средняя общеобразо-вательная школа  
в микрорайоне 24  г.Сургута
(Общеобразовательная организация с универ-сальной безбарьерной средой) (на 1500 мест)
(концессионное соглашение)
</t>
  </si>
  <si>
    <t>Мероприятие  2.2.1.15.
Средняя общеобразо-вательная школа № 9 
в микрорайоне 39  г.Сургута. Блок 2
(на 550 мест)
(концессионное соглашение)</t>
  </si>
  <si>
    <t xml:space="preserve">Мероприятие  2.2.1.16.
Средняя общеобразо-вательная школа 
в микрорайоне 30  г.Сургута
(Общеобразовательная организация с универ-сальной безбарьерной средой) (на 1500 мест)
(концессионное соглашение)
</t>
  </si>
  <si>
    <t xml:space="preserve">Мероприятие  2.2.1.18.
Средняя общеобразо-вательная школа № 4
в микрорайоне 28 
г. Сургута. Блок 2
(на 700 мест) (концессионное соглашение)
</t>
  </si>
  <si>
    <t>Основное мероприятие 2.2.2. Проектирование, строительство (рекон-струкция) муниципаль-ных объектов общего образования, в том числе:</t>
  </si>
  <si>
    <t xml:space="preserve">Мероприятие  2.2.2.2. 
МБОУ НШ «Перспек-тива». Блок 2 
(300 мест)
</t>
  </si>
  <si>
    <t xml:space="preserve">Мероприятие  2.2.2.3.
Образовательный комплекс в микрорайоне 44 г. Сургута (средняя школа на 1200 учащихся,
детский сад на 350 мест,
кванториум на 195 мест)
(Общеобразовательная организация с универ-сальной безбарьерной средой)
</t>
  </si>
  <si>
    <t xml:space="preserve">Мероприятие 2.2.3.1. 
Спортивный центр с уни-версальным игровым залом № 7 (МБОУ СШ №12) (микрорайон А)
</t>
  </si>
  <si>
    <t xml:space="preserve">Мероприятие 2.2.3.2. 
Спортивный центр с универсальным игровым залом № 8 (МБОУ СОШ №1) (микрорайон 12)
</t>
  </si>
  <si>
    <t xml:space="preserve">Мероприятие 2.2.3.3. 
Спортивный центр с универсальным игровым залом № 9 (МБОУ СОШ №5) (микрорайон 15А)
</t>
  </si>
  <si>
    <t xml:space="preserve">Мероприятие 2.2.3.4. 
Спортивный центр с универсальным игровым залом № 10 (МБОУ СОШ №20)
</t>
  </si>
  <si>
    <t xml:space="preserve">Мероприятие 2.2.3.5. 
Спортивный центр с универсальным игровым залом № 11 (МБОУ Гимназия № 2) 
</t>
  </si>
  <si>
    <t xml:space="preserve">Мероприятие 2.2.3.6. 
Спортивный центр с универсальным игровым залом № 12 (МБОУ СОШ № 29) 
</t>
  </si>
  <si>
    <t>Мероприятие 2.2.3.7. 
Спортивный центр с универсальным игровым залом № 13 (МБОУ гимназия «Лаборатория Салахова», территория дошкольного отделения</t>
  </si>
  <si>
    <t xml:space="preserve">Мероприятие 2.2.3.8. 
Спортивный центр с универсальным игровым залом № 14 (МБОУ СОШ № 8) 
</t>
  </si>
  <si>
    <t xml:space="preserve">Мероприятие 2.2.3.9. 
Спортивный центр с универсальным игровым залом № 15 (МБОУ НШ № 37) </t>
  </si>
  <si>
    <t xml:space="preserve">Основное мероприятие 2.2.4. Капитальный ремонт объектов  образования для обеспечения доступности людей с ограниченными возможностями здоровья
</t>
  </si>
  <si>
    <t xml:space="preserve">Мероприятие 2.2.4.1. 
МБОУ СОШ № 32
</t>
  </si>
  <si>
    <t xml:space="preserve">Мероприятие 2.2.4.2. 
МБОУ СОШ № 19
</t>
  </si>
  <si>
    <t>Мероприятие 2.2.4.3. 
МБОУ СОШ № 15</t>
  </si>
  <si>
    <t xml:space="preserve">Мероприятие 2.2.4.4. 
МБОУ СОШ № 38
</t>
  </si>
  <si>
    <t xml:space="preserve">Мероприятие 2.2.4.5. 
МБОУ НШ № 37
</t>
  </si>
  <si>
    <t xml:space="preserve">Мероприятие 2.2.4.6. 
МБОУ СОШ № 8
</t>
  </si>
  <si>
    <t xml:space="preserve">Мероприятие 2.2.4.8. 
МБОУ НШ № 30
</t>
  </si>
  <si>
    <t xml:space="preserve">Мероприятие 2.2.4.7. 
МБОУ СОШ № 7
</t>
  </si>
  <si>
    <t xml:space="preserve">Мероприятие 2.2.4.9. 
МБОУ СШ № 12
</t>
  </si>
  <si>
    <t xml:space="preserve">Мероприятие 2.2.4.10. 
МБОУ СОШ № 29
</t>
  </si>
  <si>
    <t xml:space="preserve">Мероприятие 2.2.4.11. 
МБОУ СОШ № 45 
</t>
  </si>
  <si>
    <t xml:space="preserve">Мероприятие 2.2.4.12. 
МБОУ СОШ № 22 
</t>
  </si>
  <si>
    <t>количество приобре-тенных объектов (выкупленных в полном объеме) недвижимого имущества для размещения  общеобра-зовательных учреждений, ед.</t>
  </si>
  <si>
    <t>приобретение школы - детского сада № 1 в микрорайоне 38 (100 учащ. / 200 мест), ед.</t>
  </si>
  <si>
    <t>приобретение средней общеобразовательной школы в микрорайоне 34 г.Сургута, ед.</t>
  </si>
  <si>
    <t>Блок 3 на 900 уча-щихся, ед.</t>
  </si>
  <si>
    <t xml:space="preserve">Мероприятие  2.2.1.14.
Средняя школа №31 
в микрорайоне 31«Б»  г.Сургута. Блок 2
(на 990 мест)
</t>
  </si>
  <si>
    <t xml:space="preserve">в микро-районе 28 </t>
  </si>
  <si>
    <t>г. Сургута. Блок 2, ед.</t>
  </si>
  <si>
    <t>приобретение средней общеобразовательной школы в микрорайоне 35 г.Сургута, ед.</t>
  </si>
  <si>
    <t>приобретение средней общеобразовательной школы в микрорайоне 20А г. Сургута, ед.</t>
  </si>
  <si>
    <t>приобретение средней общеобразовательной школы в микрорайоне 5А г.Сургута, ед.</t>
  </si>
  <si>
    <t>приобретение средней общеобразовательной школы в микрорайоне 38 г.Сургута, ед.</t>
  </si>
  <si>
    <t>приобретение средней общеобразовательной школы в микрорайоне 30А г.Сургута, ед.</t>
  </si>
  <si>
    <t>приобретение средней общеобразовательной школы в микрорайоне 43 г.Сургута, ед.</t>
  </si>
  <si>
    <t>приобретение средней общеобразовательной школы в микрорайоне 30 г.Сургута, ед.</t>
  </si>
  <si>
    <t>приобретение средней общеобразовательной школы в микрорайоне 24 г.Сургута, ед.</t>
  </si>
  <si>
    <t>приобретение средней общеобразовательной школы № 31 в микро-районе 31«Б» г.Сургута, ед.</t>
  </si>
  <si>
    <t>приобретение средней общеобразовательной школы № 9 в микро-районе 39  г.Сургута. Блок 2, ед.</t>
  </si>
  <si>
    <t>приобретение средней общеобразовательной школы на территории «Университетского городка», ед.</t>
  </si>
  <si>
    <t>приобретение средней общеобразовательной школы № 4</t>
  </si>
  <si>
    <t>приобретение средней общеобразовательной школы в микрорайоне 27А г.Сургута, ед.</t>
  </si>
  <si>
    <t>приобретение школы-детского сада в 21-22 микрорайонах г.Сургута, ед.</t>
  </si>
  <si>
    <t>количество введенных в эксплуатацию объектов  общего образования по окончании строительства, ед.</t>
  </si>
  <si>
    <t>количество введенных в эксплуатацию объектов общего образования по окончании строительства, ед.</t>
  </si>
  <si>
    <t>Основное мероприятие 3.2.2. Капитальный ремонт объектов  образования для обеспечения доступности людей с ограниченными возможностями здоровья</t>
  </si>
  <si>
    <t xml:space="preserve">Мероприятие 3.2.2.1. 
МАОУ ДО ЦП «Дельфин»
</t>
  </si>
  <si>
    <t xml:space="preserve">Мероприятие 3.2.2.2. 
МАОУ ДО «Центр детского творчества»
</t>
  </si>
  <si>
    <t>степень готовности объекта,%</t>
  </si>
  <si>
    <t>количество введенных в эксплуатацию объектов  дополнительного  образования по окончании строительства, ед.</t>
  </si>
  <si>
    <t>Приложение 3</t>
  </si>
  <si>
    <t>к постановлению</t>
  </si>
  <si>
    <t>Администрации города</t>
  </si>
  <si>
    <t>от ____________ № _________</t>
  </si>
  <si>
    <t xml:space="preserve">Основное мероприятие
1.2.2.  Приобретение объектов недвижимого имущества для разме-щения дошкольных и (или) общеобразова-тельных организаций
</t>
  </si>
  <si>
    <t>количество отремонтированных объектов образования для обеспечения доступности людей с ограниченными возможностями здоровья, ед.</t>
  </si>
  <si>
    <t>приобретение средней общеобразовательной школы в микрорайоне 42 г.Сургута, ед.</t>
  </si>
  <si>
    <t>приобретение школы-детского сада в микрорайоне 45 г.Сургута, ед.</t>
  </si>
  <si>
    <t>количество отремонтированных объектов образования для обеспечения доступности людей с ограниченными возможностями здоровья, ед</t>
  </si>
  <si>
    <t xml:space="preserve">Мероприятие  2.2.1.12.
Средняя общеобразовательная школа  на 1500 мест
</t>
  </si>
  <si>
    <t xml:space="preserve">Мероприятие  2.2.1.17.
Средняя общеобразо-вательная школа 
на территории «Университетского городка»
(Общеобразовательная организация с универ-сальной безбарьерной средой) (на 1500 мест)
(концессионное соглашение)
</t>
  </si>
  <si>
    <t xml:space="preserve">Мероприятие  2.2.1.19.
Средняя общеобразо-вательная школа 
в микрорайоне 27А  г.Сургута (на 1500 мест)
(концессионное соглашение)
</t>
  </si>
  <si>
    <t xml:space="preserve">Мероприятие 2.2.2.1.
Реконструкция клубно-спортивного блока  муни-ципального бюджетного общеобразовательного учреждения средней общеобразовательной школы № 38 (200 мест)
</t>
  </si>
  <si>
    <t xml:space="preserve">Мероприятие  2.2.2.4.
Средняя общеобразо-вательная школа 
в микрорайоне 33  г.Сургута (Общеобразовательная организация с универ-сальной безбарьерной средой) (на 900 мест)
</t>
  </si>
  <si>
    <t xml:space="preserve">приобретение средней общеобразовательной школы в 16А микро-районе г.Сургута. </t>
  </si>
  <si>
    <t>приобретение средней общеобразовательной школы на 1500 мест, ед.</t>
  </si>
  <si>
    <t>Основное мероприятие 3.2.1. Выполнение работ по строительству объекта «Станция юных натуралистов в лесопарковой зоне междуречья р. Сайма»</t>
  </si>
  <si>
    <t xml:space="preserve">Мероприятие  1.2.2.7.
Детский сад в п.Лунный  города Сургута
(300 мест)
</t>
  </si>
  <si>
    <t xml:space="preserve">Мероприятие  2.2.1.5.
Средняя общеобразо-вательная школа  
в микрорайоне 20А г. Сургута
(Общеобразовательная организация с универ-сальной безбарьерной средой) (на 1500 мест)
</t>
  </si>
  <si>
    <t xml:space="preserve">Мероприятие  2.2.1.9.
Школа-детский сад в микрорайоне 45  г.Сургута (на 200 учащ./200  мест)
</t>
  </si>
  <si>
    <t xml:space="preserve">Мероприятие  2.2.1.20.
Школа-детский сад в 21-22 микрорайонах 
г. Сургута
(300 учащихся/100 мест)
(концессионное соглашение)
</t>
  </si>
  <si>
    <t>В том числе по годам</t>
  </si>
  <si>
    <t>Значение показателя, в том числе</t>
  </si>
  <si>
    <t>Мероприятие 1.2.2.2. Детский сад в микрорайоне 20А г. Сургута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</si>
</sst>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4" fontId="2" fillId="0" borderId="0" xfId="0" applyNumberFormat="1" applyFont="1" applyFill="1" applyAlignment="1">
      <alignment horizontal="left" vertical="top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left" vertical="top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left" vertical="center"/>
    </xf>
    <xf numFmtId="4" fontId="4" fillId="0" borderId="0" xfId="0" applyNumberFormat="1" applyFont="1" applyFill="1" applyAlignment="1">
      <alignment vertical="top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4" xfId="0" applyNumberFormat="1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1" fontId="5" fillId="0" borderId="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/>
    <xf numFmtId="4" fontId="4" fillId="0" borderId="1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horizontal="left" vertical="top" wrapText="1"/>
    </xf>
    <xf numFmtId="3" fontId="5" fillId="0" borderId="6" xfId="0" applyNumberFormat="1" applyFont="1" applyFill="1" applyBorder="1" applyAlignment="1">
      <alignment horizontal="left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1" fontId="5" fillId="0" borderId="6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left" vertical="top" wrapText="1"/>
    </xf>
    <xf numFmtId="4" fontId="5" fillId="0" borderId="9" xfId="0" applyNumberFormat="1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horizontal="left" vertical="top" wrapText="1"/>
    </xf>
    <xf numFmtId="4" fontId="5" fillId="0" borderId="5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center" vertical="top" wrapText="1"/>
    </xf>
    <xf numFmtId="4" fontId="3" fillId="0" borderId="0" xfId="0" applyNumberFormat="1" applyFont="1" applyFill="1" applyAlignment="1">
      <alignment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center" vertical="top" wrapText="1"/>
    </xf>
    <xf numFmtId="4" fontId="5" fillId="0" borderId="8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left" vertical="top" wrapText="1"/>
    </xf>
    <xf numFmtId="4" fontId="5" fillId="0" borderId="6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236"/>
  <sheetViews>
    <sheetView showZeros="0" tabSelected="1" topLeftCell="A232" zoomScale="35" zoomScaleNormal="35" workbookViewId="0">
      <selection activeCell="E34" sqref="E34"/>
    </sheetView>
  </sheetViews>
  <sheetFormatPr defaultColWidth="9.109375" defaultRowHeight="25.2" x14ac:dyDescent="0.45"/>
  <cols>
    <col min="1" max="1" width="41.6640625" style="2" customWidth="1"/>
    <col min="2" max="2" width="18.109375" style="2" customWidth="1"/>
    <col min="3" max="3" width="34.6640625" style="2" customWidth="1"/>
    <col min="4" max="17" width="29.6640625" style="2" customWidth="1"/>
    <col min="18" max="18" width="37.5546875" style="2" customWidth="1"/>
    <col min="19" max="33" width="12.6640625" style="2" customWidth="1"/>
    <col min="34" max="16384" width="9.109375" style="2"/>
  </cols>
  <sheetData>
    <row r="1" spans="1:33" ht="30.6" x14ac:dyDescent="0.45">
      <c r="AB1" s="1" t="s">
        <v>153</v>
      </c>
    </row>
    <row r="2" spans="1:33" ht="30.6" x14ac:dyDescent="0.45">
      <c r="AB2" s="1" t="s">
        <v>154</v>
      </c>
    </row>
    <row r="3" spans="1:33" ht="30.6" x14ac:dyDescent="0.45">
      <c r="AB3" s="1" t="s">
        <v>155</v>
      </c>
    </row>
    <row r="4" spans="1:33" ht="30.6" x14ac:dyDescent="0.45">
      <c r="AB4" s="1" t="s">
        <v>156</v>
      </c>
    </row>
    <row r="5" spans="1:33" x14ac:dyDescent="0.45">
      <c r="AB5" s="3"/>
    </row>
    <row r="6" spans="1:33" ht="62.25" customHeight="1" x14ac:dyDescent="0.45">
      <c r="B6" s="4"/>
      <c r="S6" s="5"/>
    </row>
    <row r="7" spans="1:33" ht="31.2" x14ac:dyDescent="0.45">
      <c r="A7" s="53" t="s">
        <v>47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</row>
    <row r="8" spans="1:33" ht="105" customHeight="1" x14ac:dyDescent="0.45">
      <c r="A8" s="53" t="s">
        <v>48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</row>
    <row r="9" spans="1:33" ht="55.5" customHeight="1" x14ac:dyDescent="0.5">
      <c r="A9" s="62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</row>
    <row r="10" spans="1:33" x14ac:dyDescent="0.45">
      <c r="S10" s="5"/>
    </row>
    <row r="11" spans="1:33" s="6" customFormat="1" ht="35.25" customHeight="1" x14ac:dyDescent="0.3">
      <c r="A11" s="40" t="s">
        <v>0</v>
      </c>
      <c r="B11" s="40" t="s">
        <v>49</v>
      </c>
      <c r="C11" s="40" t="s">
        <v>29</v>
      </c>
      <c r="D11" s="55" t="s">
        <v>174</v>
      </c>
      <c r="E11" s="55"/>
      <c r="F11" s="55"/>
      <c r="G11" s="55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40" t="s">
        <v>30</v>
      </c>
      <c r="S11" s="55" t="s">
        <v>175</v>
      </c>
      <c r="T11" s="55"/>
      <c r="U11" s="55"/>
      <c r="V11" s="55"/>
      <c r="W11" s="56"/>
      <c r="X11" s="56"/>
      <c r="Y11" s="56"/>
      <c r="Z11" s="56"/>
      <c r="AA11" s="56"/>
      <c r="AB11" s="56"/>
      <c r="AC11" s="56"/>
      <c r="AD11" s="56"/>
      <c r="AE11" s="56"/>
      <c r="AF11" s="57"/>
      <c r="AG11" s="59" t="s">
        <v>24</v>
      </c>
    </row>
    <row r="12" spans="1:33" s="8" customFormat="1" ht="123" customHeight="1" x14ac:dyDescent="0.3">
      <c r="A12" s="41"/>
      <c r="B12" s="41"/>
      <c r="C12" s="41"/>
      <c r="D12" s="7" t="s">
        <v>6</v>
      </c>
      <c r="E12" s="7" t="s">
        <v>7</v>
      </c>
      <c r="F12" s="7" t="s">
        <v>8</v>
      </c>
      <c r="G12" s="7" t="s">
        <v>9</v>
      </c>
      <c r="H12" s="7" t="s">
        <v>11</v>
      </c>
      <c r="I12" s="7" t="s">
        <v>12</v>
      </c>
      <c r="J12" s="7" t="s">
        <v>13</v>
      </c>
      <c r="K12" s="7" t="s">
        <v>14</v>
      </c>
      <c r="L12" s="7" t="s">
        <v>15</v>
      </c>
      <c r="M12" s="7" t="s">
        <v>16</v>
      </c>
      <c r="N12" s="7" t="s">
        <v>17</v>
      </c>
      <c r="O12" s="7" t="s">
        <v>18</v>
      </c>
      <c r="P12" s="7" t="s">
        <v>19</v>
      </c>
      <c r="Q12" s="7" t="s">
        <v>20</v>
      </c>
      <c r="R12" s="33"/>
      <c r="S12" s="7" t="s">
        <v>6</v>
      </c>
      <c r="T12" s="7" t="s">
        <v>7</v>
      </c>
      <c r="U12" s="7" t="s">
        <v>8</v>
      </c>
      <c r="V12" s="7" t="s">
        <v>9</v>
      </c>
      <c r="W12" s="7" t="s">
        <v>11</v>
      </c>
      <c r="X12" s="7" t="s">
        <v>12</v>
      </c>
      <c r="Y12" s="7" t="s">
        <v>13</v>
      </c>
      <c r="Z12" s="7" t="s">
        <v>14</v>
      </c>
      <c r="AA12" s="7" t="s">
        <v>15</v>
      </c>
      <c r="AB12" s="7" t="s">
        <v>16</v>
      </c>
      <c r="AC12" s="7" t="s">
        <v>17</v>
      </c>
      <c r="AD12" s="7" t="s">
        <v>18</v>
      </c>
      <c r="AE12" s="7" t="s">
        <v>19</v>
      </c>
      <c r="AF12" s="7" t="s">
        <v>20</v>
      </c>
      <c r="AG12" s="59"/>
    </row>
    <row r="13" spans="1:33" ht="33" customHeight="1" x14ac:dyDescent="0.45">
      <c r="A13" s="32" t="s">
        <v>25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216.75" customHeight="1" x14ac:dyDescent="0.45">
      <c r="A14" s="44" t="s">
        <v>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9" t="s">
        <v>50</v>
      </c>
      <c r="S14" s="10" t="s">
        <v>2</v>
      </c>
      <c r="T14" s="10" t="s">
        <v>2</v>
      </c>
      <c r="U14" s="10">
        <v>1</v>
      </c>
      <c r="V14" s="10">
        <v>4</v>
      </c>
      <c r="W14" s="10">
        <v>2</v>
      </c>
      <c r="X14" s="10">
        <v>4</v>
      </c>
      <c r="Y14" s="10">
        <v>3</v>
      </c>
      <c r="Z14" s="10" t="s">
        <v>2</v>
      </c>
      <c r="AA14" s="10" t="s">
        <v>2</v>
      </c>
      <c r="AB14" s="10" t="s">
        <v>2</v>
      </c>
      <c r="AC14" s="10" t="s">
        <v>2</v>
      </c>
      <c r="AD14" s="10" t="s">
        <v>2</v>
      </c>
      <c r="AE14" s="10" t="s">
        <v>2</v>
      </c>
      <c r="AF14" s="10" t="s">
        <v>2</v>
      </c>
      <c r="AG14" s="10">
        <f>SUM(S14:AF14)</f>
        <v>14</v>
      </c>
    </row>
    <row r="15" spans="1:33" ht="378" x14ac:dyDescent="0.45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9" t="s">
        <v>51</v>
      </c>
      <c r="S15" s="10">
        <v>1</v>
      </c>
      <c r="T15" s="10">
        <v>1</v>
      </c>
      <c r="U15" s="10">
        <v>1</v>
      </c>
      <c r="V15" s="10">
        <v>2</v>
      </c>
      <c r="W15" s="10">
        <v>2</v>
      </c>
      <c r="X15" s="10">
        <v>8</v>
      </c>
      <c r="Y15" s="10">
        <v>3</v>
      </c>
      <c r="Z15" s="10">
        <v>3</v>
      </c>
      <c r="AA15" s="10">
        <v>2</v>
      </c>
      <c r="AB15" s="10">
        <v>2</v>
      </c>
      <c r="AC15" s="10">
        <v>3</v>
      </c>
      <c r="AD15" s="10" t="s">
        <v>2</v>
      </c>
      <c r="AE15" s="10" t="s">
        <v>2</v>
      </c>
      <c r="AF15" s="10" t="s">
        <v>2</v>
      </c>
      <c r="AG15" s="10">
        <f>SUM(S15:AF15)</f>
        <v>28</v>
      </c>
    </row>
    <row r="16" spans="1:33" ht="30.75" customHeight="1" x14ac:dyDescent="0.45">
      <c r="A16" s="32" t="s">
        <v>26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1:33" x14ac:dyDescent="0.45">
      <c r="A17" s="58" t="s">
        <v>4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</row>
    <row r="18" spans="1:33" ht="75.599999999999994" x14ac:dyDescent="0.45">
      <c r="A18" s="29" t="s">
        <v>157</v>
      </c>
      <c r="B18" s="9" t="s">
        <v>40</v>
      </c>
      <c r="C18" s="7">
        <f>C19+C20+C21</f>
        <v>2299103309.6100001</v>
      </c>
      <c r="D18" s="7">
        <f t="shared" ref="D18:Q18" si="0">D19+D20+D21</f>
        <v>60107637</v>
      </c>
      <c r="E18" s="7">
        <f t="shared" si="0"/>
        <v>64373781.780000001</v>
      </c>
      <c r="F18" s="7">
        <f t="shared" si="0"/>
        <v>444710621.99000001</v>
      </c>
      <c r="G18" s="7">
        <f t="shared" si="0"/>
        <v>555396229.61000001</v>
      </c>
      <c r="H18" s="7">
        <f t="shared" si="0"/>
        <v>671151450.98000002</v>
      </c>
      <c r="I18" s="7">
        <f t="shared" si="0"/>
        <v>335575725.5</v>
      </c>
      <c r="J18" s="7">
        <f t="shared" si="0"/>
        <v>167787862.75</v>
      </c>
      <c r="K18" s="7">
        <f t="shared" si="0"/>
        <v>0</v>
      </c>
      <c r="L18" s="7">
        <f t="shared" si="0"/>
        <v>0</v>
      </c>
      <c r="M18" s="7">
        <f t="shared" si="0"/>
        <v>0</v>
      </c>
      <c r="N18" s="7">
        <f t="shared" si="0"/>
        <v>0</v>
      </c>
      <c r="O18" s="7">
        <f t="shared" si="0"/>
        <v>0</v>
      </c>
      <c r="P18" s="7">
        <f t="shared" si="0"/>
        <v>0</v>
      </c>
      <c r="Q18" s="7">
        <f t="shared" si="0"/>
        <v>0</v>
      </c>
      <c r="R18" s="29" t="s">
        <v>46</v>
      </c>
      <c r="S18" s="26">
        <v>1</v>
      </c>
      <c r="T18" s="26">
        <v>1</v>
      </c>
      <c r="U18" s="26">
        <v>1</v>
      </c>
      <c r="V18" s="26">
        <v>1</v>
      </c>
      <c r="W18" s="26">
        <v>2</v>
      </c>
      <c r="X18" s="26">
        <v>1</v>
      </c>
      <c r="Y18" s="26">
        <v>1</v>
      </c>
      <c r="Z18" s="26" t="s">
        <v>2</v>
      </c>
      <c r="AA18" s="26" t="s">
        <v>2</v>
      </c>
      <c r="AB18" s="26" t="s">
        <v>2</v>
      </c>
      <c r="AC18" s="26" t="s">
        <v>2</v>
      </c>
      <c r="AD18" s="26" t="s">
        <v>2</v>
      </c>
      <c r="AE18" s="26" t="s">
        <v>2</v>
      </c>
      <c r="AF18" s="26" t="s">
        <v>2</v>
      </c>
      <c r="AG18" s="26">
        <f>SUM(S18:AF21)</f>
        <v>8</v>
      </c>
    </row>
    <row r="19" spans="1:33" ht="201.6" x14ac:dyDescent="0.45">
      <c r="A19" s="65"/>
      <c r="B19" s="9" t="s">
        <v>32</v>
      </c>
      <c r="C19" s="7">
        <f>SUM(D19:Q19)</f>
        <v>2130518058.77</v>
      </c>
      <c r="D19" s="7">
        <f>D23+D25+D30+D32+D35+D38+D41</f>
        <v>0</v>
      </c>
      <c r="E19" s="7">
        <f t="shared" ref="E19:Q19" si="1">E23+E25+E28+E30+E32+E35+E38+E41</f>
        <v>61772149.719999999</v>
      </c>
      <c r="F19" s="7">
        <f t="shared" si="1"/>
        <v>425330203.66000003</v>
      </c>
      <c r="G19" s="7">
        <f t="shared" si="1"/>
        <v>527626418.13</v>
      </c>
      <c r="H19" s="7">
        <f t="shared" si="1"/>
        <v>637593878.42999995</v>
      </c>
      <c r="I19" s="7">
        <f t="shared" si="1"/>
        <v>318796939.22000003</v>
      </c>
      <c r="J19" s="7">
        <f t="shared" si="1"/>
        <v>159398469.61000001</v>
      </c>
      <c r="K19" s="7">
        <f t="shared" si="1"/>
        <v>0</v>
      </c>
      <c r="L19" s="7">
        <f t="shared" si="1"/>
        <v>0</v>
      </c>
      <c r="M19" s="7">
        <f t="shared" si="1"/>
        <v>0</v>
      </c>
      <c r="N19" s="7">
        <f t="shared" si="1"/>
        <v>0</v>
      </c>
      <c r="O19" s="7">
        <f t="shared" si="1"/>
        <v>0</v>
      </c>
      <c r="P19" s="7">
        <f t="shared" si="1"/>
        <v>0</v>
      </c>
      <c r="Q19" s="7">
        <f t="shared" si="1"/>
        <v>0</v>
      </c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</row>
    <row r="20" spans="1:33" ht="100.8" x14ac:dyDescent="0.45">
      <c r="A20" s="65"/>
      <c r="B20" s="9" t="s">
        <v>33</v>
      </c>
      <c r="C20" s="7">
        <f>SUM(D20:Q20)</f>
        <v>108477613.84</v>
      </c>
      <c r="D20" s="7">
        <f>D33+D36+D39+D42+D26</f>
        <v>0</v>
      </c>
      <c r="E20" s="7">
        <f t="shared" ref="E20:Q20" si="2">E33+E36+E39+E42+E26</f>
        <v>2601632.06</v>
      </c>
      <c r="F20" s="7">
        <f t="shared" si="2"/>
        <v>19380418.329999998</v>
      </c>
      <c r="G20" s="7">
        <f t="shared" si="2"/>
        <v>27769811.48</v>
      </c>
      <c r="H20" s="7">
        <f t="shared" si="2"/>
        <v>33557572.549999997</v>
      </c>
      <c r="I20" s="7">
        <f t="shared" si="2"/>
        <v>16778786.280000001</v>
      </c>
      <c r="J20" s="7">
        <f t="shared" si="2"/>
        <v>8389393.1400000006</v>
      </c>
      <c r="K20" s="7">
        <f t="shared" si="2"/>
        <v>0</v>
      </c>
      <c r="L20" s="7">
        <f t="shared" si="2"/>
        <v>0</v>
      </c>
      <c r="M20" s="7">
        <f t="shared" si="2"/>
        <v>0</v>
      </c>
      <c r="N20" s="7">
        <f t="shared" si="2"/>
        <v>0</v>
      </c>
      <c r="O20" s="7">
        <f t="shared" si="2"/>
        <v>0</v>
      </c>
      <c r="P20" s="7">
        <f t="shared" si="2"/>
        <v>0</v>
      </c>
      <c r="Q20" s="7">
        <f t="shared" si="2"/>
        <v>0</v>
      </c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</row>
    <row r="21" spans="1:33" ht="226.8" x14ac:dyDescent="0.45">
      <c r="A21" s="49"/>
      <c r="B21" s="9" t="s">
        <v>45</v>
      </c>
      <c r="C21" s="7">
        <f>SUM(D21:Q21)</f>
        <v>60107637</v>
      </c>
      <c r="D21" s="7">
        <f>D28</f>
        <v>60107637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</row>
    <row r="22" spans="1:33" ht="75.599999999999994" x14ac:dyDescent="0.45">
      <c r="A22" s="29" t="s">
        <v>52</v>
      </c>
      <c r="B22" s="9" t="s">
        <v>34</v>
      </c>
      <c r="C22" s="7">
        <f>C23</f>
        <v>57102255.149999999</v>
      </c>
      <c r="D22" s="7">
        <f t="shared" ref="D22:Q22" si="3">D23</f>
        <v>0</v>
      </c>
      <c r="E22" s="7">
        <f t="shared" si="3"/>
        <v>0</v>
      </c>
      <c r="F22" s="7">
        <f t="shared" si="3"/>
        <v>57102255.149999999</v>
      </c>
      <c r="G22" s="7">
        <f t="shared" si="3"/>
        <v>0</v>
      </c>
      <c r="H22" s="7">
        <f t="shared" si="3"/>
        <v>0</v>
      </c>
      <c r="I22" s="7">
        <f t="shared" si="3"/>
        <v>0</v>
      </c>
      <c r="J22" s="7">
        <f t="shared" si="3"/>
        <v>0</v>
      </c>
      <c r="K22" s="7">
        <f t="shared" si="3"/>
        <v>0</v>
      </c>
      <c r="L22" s="7">
        <f t="shared" si="3"/>
        <v>0</v>
      </c>
      <c r="M22" s="7">
        <f t="shared" si="3"/>
        <v>0</v>
      </c>
      <c r="N22" s="7">
        <f t="shared" si="3"/>
        <v>0</v>
      </c>
      <c r="O22" s="7">
        <f t="shared" si="3"/>
        <v>0</v>
      </c>
      <c r="P22" s="7">
        <f t="shared" si="3"/>
        <v>0</v>
      </c>
      <c r="Q22" s="7">
        <f t="shared" si="3"/>
        <v>0</v>
      </c>
      <c r="R22" s="29" t="s">
        <v>79</v>
      </c>
      <c r="S22" s="35" t="s">
        <v>2</v>
      </c>
      <c r="T22" s="35" t="s">
        <v>2</v>
      </c>
      <c r="U22" s="42">
        <v>1</v>
      </c>
      <c r="V22" s="35" t="s">
        <v>2</v>
      </c>
      <c r="W22" s="35" t="s">
        <v>2</v>
      </c>
      <c r="X22" s="35" t="s">
        <v>2</v>
      </c>
      <c r="Y22" s="35" t="s">
        <v>2</v>
      </c>
      <c r="Z22" s="35" t="s">
        <v>2</v>
      </c>
      <c r="AA22" s="35" t="s">
        <v>2</v>
      </c>
      <c r="AB22" s="35" t="s">
        <v>2</v>
      </c>
      <c r="AC22" s="35" t="s">
        <v>2</v>
      </c>
      <c r="AD22" s="35" t="s">
        <v>2</v>
      </c>
      <c r="AE22" s="35" t="s">
        <v>2</v>
      </c>
      <c r="AF22" s="35" t="s">
        <v>2</v>
      </c>
      <c r="AG22" s="42">
        <v>1</v>
      </c>
    </row>
    <row r="23" spans="1:33" ht="201.6" x14ac:dyDescent="0.45">
      <c r="A23" s="30"/>
      <c r="B23" s="9" t="s">
        <v>32</v>
      </c>
      <c r="C23" s="7">
        <f>SUM(D23:Q23)</f>
        <v>57102255.149999999</v>
      </c>
      <c r="D23" s="7"/>
      <c r="E23" s="7"/>
      <c r="F23" s="7">
        <v>57102255.149999999</v>
      </c>
      <c r="G23" s="7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36"/>
      <c r="S23" s="35"/>
      <c r="T23" s="35"/>
      <c r="U23" s="43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43"/>
    </row>
    <row r="24" spans="1:33" ht="75.599999999999994" x14ac:dyDescent="0.45">
      <c r="A24" s="29" t="s">
        <v>176</v>
      </c>
      <c r="B24" s="9" t="s">
        <v>34</v>
      </c>
      <c r="C24" s="7">
        <f>C25+C26</f>
        <v>156097924.12</v>
      </c>
      <c r="D24" s="7">
        <f t="shared" ref="D24:Q24" si="4">D25+D26</f>
        <v>0</v>
      </c>
      <c r="E24" s="7">
        <f t="shared" si="4"/>
        <v>52032641.359999999</v>
      </c>
      <c r="F24" s="7">
        <f t="shared" si="4"/>
        <v>52032641.380000003</v>
      </c>
      <c r="G24" s="7">
        <f t="shared" si="4"/>
        <v>52032641.380000003</v>
      </c>
      <c r="H24" s="7">
        <f t="shared" si="4"/>
        <v>0</v>
      </c>
      <c r="I24" s="7">
        <f t="shared" si="4"/>
        <v>0</v>
      </c>
      <c r="J24" s="7">
        <f t="shared" si="4"/>
        <v>0</v>
      </c>
      <c r="K24" s="7">
        <f t="shared" si="4"/>
        <v>0</v>
      </c>
      <c r="L24" s="7">
        <f t="shared" si="4"/>
        <v>0</v>
      </c>
      <c r="M24" s="7">
        <f t="shared" si="4"/>
        <v>0</v>
      </c>
      <c r="N24" s="7">
        <f t="shared" si="4"/>
        <v>0</v>
      </c>
      <c r="O24" s="7">
        <f t="shared" si="4"/>
        <v>0</v>
      </c>
      <c r="P24" s="7">
        <f t="shared" si="4"/>
        <v>0</v>
      </c>
      <c r="Q24" s="7">
        <f t="shared" si="4"/>
        <v>0</v>
      </c>
      <c r="R24" s="32" t="s">
        <v>80</v>
      </c>
      <c r="S24" s="35" t="s">
        <v>2</v>
      </c>
      <c r="T24" s="35" t="s">
        <v>2</v>
      </c>
      <c r="U24" s="42" t="s">
        <v>2</v>
      </c>
      <c r="V24" s="35">
        <v>1</v>
      </c>
      <c r="W24" s="35" t="s">
        <v>2</v>
      </c>
      <c r="X24" s="35" t="s">
        <v>2</v>
      </c>
      <c r="Y24" s="35" t="s">
        <v>2</v>
      </c>
      <c r="Z24" s="35" t="s">
        <v>2</v>
      </c>
      <c r="AA24" s="35" t="s">
        <v>2</v>
      </c>
      <c r="AB24" s="35" t="s">
        <v>2</v>
      </c>
      <c r="AC24" s="35" t="s">
        <v>2</v>
      </c>
      <c r="AD24" s="35" t="s">
        <v>2</v>
      </c>
      <c r="AE24" s="35" t="s">
        <v>2</v>
      </c>
      <c r="AF24" s="35" t="s">
        <v>2</v>
      </c>
      <c r="AG24" s="42">
        <v>1</v>
      </c>
    </row>
    <row r="25" spans="1:33" ht="201.6" x14ac:dyDescent="0.45">
      <c r="A25" s="30"/>
      <c r="B25" s="9" t="s">
        <v>32</v>
      </c>
      <c r="C25" s="7">
        <f>SUM(D25:Q25)</f>
        <v>148293027.91999999</v>
      </c>
      <c r="D25" s="7"/>
      <c r="E25" s="7">
        <v>49431009.299999997</v>
      </c>
      <c r="F25" s="7">
        <v>49431009.310000002</v>
      </c>
      <c r="G25" s="7">
        <v>49431009.310000002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32"/>
      <c r="S25" s="35"/>
      <c r="T25" s="35"/>
      <c r="U25" s="43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43"/>
    </row>
    <row r="26" spans="1:33" ht="100.8" x14ac:dyDescent="0.45">
      <c r="A26" s="50"/>
      <c r="B26" s="9" t="s">
        <v>33</v>
      </c>
      <c r="C26" s="7">
        <f>SUM(D26:Q26)</f>
        <v>7804896.2000000002</v>
      </c>
      <c r="D26" s="7"/>
      <c r="E26" s="7">
        <v>2601632.06</v>
      </c>
      <c r="F26" s="7">
        <v>2601632.0699999998</v>
      </c>
      <c r="G26" s="7">
        <v>2601632.0699999998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21"/>
      <c r="S26" s="22"/>
      <c r="T26" s="22"/>
      <c r="U26" s="23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3"/>
    </row>
    <row r="27" spans="1:33" ht="75.599999999999994" x14ac:dyDescent="0.45">
      <c r="A27" s="29" t="s">
        <v>53</v>
      </c>
      <c r="B27" s="9" t="s">
        <v>34</v>
      </c>
      <c r="C27" s="7">
        <f>C28</f>
        <v>60107637</v>
      </c>
      <c r="D27" s="7">
        <f t="shared" ref="D27:Q27" si="5">D28</f>
        <v>60107637</v>
      </c>
      <c r="E27" s="7">
        <f t="shared" si="5"/>
        <v>0</v>
      </c>
      <c r="F27" s="7">
        <f t="shared" si="5"/>
        <v>0</v>
      </c>
      <c r="G27" s="7">
        <f t="shared" si="5"/>
        <v>0</v>
      </c>
      <c r="H27" s="7">
        <f t="shared" si="5"/>
        <v>0</v>
      </c>
      <c r="I27" s="7">
        <f t="shared" si="5"/>
        <v>0</v>
      </c>
      <c r="J27" s="7">
        <f t="shared" si="5"/>
        <v>0</v>
      </c>
      <c r="K27" s="7">
        <f t="shared" si="5"/>
        <v>0</v>
      </c>
      <c r="L27" s="7">
        <f t="shared" si="5"/>
        <v>0</v>
      </c>
      <c r="M27" s="7">
        <f t="shared" si="5"/>
        <v>0</v>
      </c>
      <c r="N27" s="7">
        <f t="shared" si="5"/>
        <v>0</v>
      </c>
      <c r="O27" s="7">
        <f t="shared" si="5"/>
        <v>0</v>
      </c>
      <c r="P27" s="7">
        <f t="shared" si="5"/>
        <v>0</v>
      </c>
      <c r="Q27" s="7">
        <f t="shared" si="5"/>
        <v>0</v>
      </c>
      <c r="R27" s="29" t="s">
        <v>81</v>
      </c>
      <c r="S27" s="42">
        <v>1</v>
      </c>
      <c r="T27" s="40" t="s">
        <v>2</v>
      </c>
      <c r="U27" s="40" t="s">
        <v>2</v>
      </c>
      <c r="V27" s="40" t="s">
        <v>2</v>
      </c>
      <c r="W27" s="40" t="s">
        <v>2</v>
      </c>
      <c r="X27" s="40" t="s">
        <v>2</v>
      </c>
      <c r="Y27" s="40" t="s">
        <v>2</v>
      </c>
      <c r="Z27" s="40" t="s">
        <v>2</v>
      </c>
      <c r="AA27" s="40" t="s">
        <v>2</v>
      </c>
      <c r="AB27" s="40" t="s">
        <v>2</v>
      </c>
      <c r="AC27" s="40" t="s">
        <v>2</v>
      </c>
      <c r="AD27" s="40" t="s">
        <v>2</v>
      </c>
      <c r="AE27" s="40" t="s">
        <v>2</v>
      </c>
      <c r="AF27" s="40" t="s">
        <v>2</v>
      </c>
      <c r="AG27" s="42">
        <v>1</v>
      </c>
    </row>
    <row r="28" spans="1:33" ht="233.25" customHeight="1" x14ac:dyDescent="0.45">
      <c r="A28" s="31"/>
      <c r="B28" s="9" t="s">
        <v>45</v>
      </c>
      <c r="C28" s="7">
        <f>SUM(D28:Q28)</f>
        <v>60107637</v>
      </c>
      <c r="D28" s="7">
        <v>60107637</v>
      </c>
      <c r="E28" s="7"/>
      <c r="F28" s="7"/>
      <c r="G28" s="7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31"/>
      <c r="S28" s="43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3"/>
    </row>
    <row r="29" spans="1:33" ht="75.599999999999994" x14ac:dyDescent="0.45">
      <c r="A29" s="32" t="s">
        <v>54</v>
      </c>
      <c r="B29" s="12" t="s">
        <v>34</v>
      </c>
      <c r="C29" s="7">
        <f>C30</f>
        <v>12341140.42</v>
      </c>
      <c r="D29" s="7">
        <f t="shared" ref="D29:Q29" si="6">D30</f>
        <v>0</v>
      </c>
      <c r="E29" s="7">
        <f t="shared" si="6"/>
        <v>12341140.42</v>
      </c>
      <c r="F29" s="7">
        <f t="shared" si="6"/>
        <v>0</v>
      </c>
      <c r="G29" s="7">
        <f t="shared" si="6"/>
        <v>0</v>
      </c>
      <c r="H29" s="7">
        <f t="shared" si="6"/>
        <v>0</v>
      </c>
      <c r="I29" s="7">
        <f t="shared" si="6"/>
        <v>0</v>
      </c>
      <c r="J29" s="7">
        <f t="shared" si="6"/>
        <v>0</v>
      </c>
      <c r="K29" s="7">
        <f t="shared" si="6"/>
        <v>0</v>
      </c>
      <c r="L29" s="7">
        <f t="shared" si="6"/>
        <v>0</v>
      </c>
      <c r="M29" s="7">
        <f t="shared" si="6"/>
        <v>0</v>
      </c>
      <c r="N29" s="7">
        <f t="shared" si="6"/>
        <v>0</v>
      </c>
      <c r="O29" s="7">
        <f t="shared" si="6"/>
        <v>0</v>
      </c>
      <c r="P29" s="7">
        <f t="shared" si="6"/>
        <v>0</v>
      </c>
      <c r="Q29" s="7">
        <f t="shared" si="6"/>
        <v>0</v>
      </c>
      <c r="R29" s="32" t="s">
        <v>82</v>
      </c>
      <c r="S29" s="42" t="s">
        <v>2</v>
      </c>
      <c r="T29" s="42">
        <v>1</v>
      </c>
      <c r="U29" s="42" t="s">
        <v>2</v>
      </c>
      <c r="V29" s="40" t="s">
        <v>2</v>
      </c>
      <c r="W29" s="40" t="s">
        <v>2</v>
      </c>
      <c r="X29" s="40" t="s">
        <v>2</v>
      </c>
      <c r="Y29" s="40" t="s">
        <v>2</v>
      </c>
      <c r="Z29" s="40" t="s">
        <v>2</v>
      </c>
      <c r="AA29" s="40" t="s">
        <v>2</v>
      </c>
      <c r="AB29" s="40" t="s">
        <v>2</v>
      </c>
      <c r="AC29" s="40" t="s">
        <v>2</v>
      </c>
      <c r="AD29" s="40" t="s">
        <v>2</v>
      </c>
      <c r="AE29" s="40" t="s">
        <v>2</v>
      </c>
      <c r="AF29" s="40" t="s">
        <v>2</v>
      </c>
      <c r="AG29" s="42">
        <v>1</v>
      </c>
    </row>
    <row r="30" spans="1:33" ht="201.6" x14ac:dyDescent="0.45">
      <c r="A30" s="32"/>
      <c r="B30" s="9" t="s">
        <v>32</v>
      </c>
      <c r="C30" s="7">
        <f>SUM(D30:Q30)</f>
        <v>12341140.42</v>
      </c>
      <c r="D30" s="7"/>
      <c r="E30" s="7">
        <v>12341140.42</v>
      </c>
      <c r="F30" s="7"/>
      <c r="G30" s="7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32"/>
      <c r="S30" s="43"/>
      <c r="T30" s="43"/>
      <c r="U30" s="43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3"/>
    </row>
    <row r="31" spans="1:33" ht="75.599999999999994" x14ac:dyDescent="0.45">
      <c r="A31" s="29" t="s">
        <v>55</v>
      </c>
      <c r="B31" s="9" t="s">
        <v>34</v>
      </c>
      <c r="C31" s="7">
        <f>C32+C33</f>
        <v>503363588.23000002</v>
      </c>
      <c r="D31" s="7">
        <f t="shared" ref="D31:P31" si="7">D32+D33</f>
        <v>0</v>
      </c>
      <c r="E31" s="7">
        <f t="shared" si="7"/>
        <v>0</v>
      </c>
      <c r="F31" s="7">
        <f t="shared" si="7"/>
        <v>0</v>
      </c>
      <c r="G31" s="7">
        <f t="shared" si="7"/>
        <v>0</v>
      </c>
      <c r="H31" s="7">
        <f t="shared" si="7"/>
        <v>167787862.72999999</v>
      </c>
      <c r="I31" s="7">
        <f t="shared" si="7"/>
        <v>167787862.75</v>
      </c>
      <c r="J31" s="7">
        <f t="shared" si="7"/>
        <v>167787862.75</v>
      </c>
      <c r="K31" s="7">
        <f t="shared" si="7"/>
        <v>0</v>
      </c>
      <c r="L31" s="7">
        <f t="shared" si="7"/>
        <v>0</v>
      </c>
      <c r="M31" s="7">
        <f t="shared" si="7"/>
        <v>0</v>
      </c>
      <c r="N31" s="7">
        <f t="shared" si="7"/>
        <v>0</v>
      </c>
      <c r="O31" s="7">
        <f t="shared" si="7"/>
        <v>0</v>
      </c>
      <c r="P31" s="7">
        <f t="shared" si="7"/>
        <v>0</v>
      </c>
      <c r="Q31" s="7">
        <f>Q33</f>
        <v>0</v>
      </c>
      <c r="R31" s="37" t="s">
        <v>83</v>
      </c>
      <c r="S31" s="35" t="s">
        <v>2</v>
      </c>
      <c r="T31" s="35" t="s">
        <v>2</v>
      </c>
      <c r="U31" s="35" t="s">
        <v>2</v>
      </c>
      <c r="V31" s="35" t="s">
        <v>2</v>
      </c>
      <c r="W31" s="35" t="s">
        <v>2</v>
      </c>
      <c r="X31" s="35" t="s">
        <v>2</v>
      </c>
      <c r="Y31" s="35" t="s">
        <v>2</v>
      </c>
      <c r="Z31" s="35">
        <v>1</v>
      </c>
      <c r="AA31" s="35" t="s">
        <v>2</v>
      </c>
      <c r="AB31" s="35" t="s">
        <v>2</v>
      </c>
      <c r="AC31" s="35" t="s">
        <v>2</v>
      </c>
      <c r="AD31" s="35" t="s">
        <v>2</v>
      </c>
      <c r="AE31" s="35" t="s">
        <v>2</v>
      </c>
      <c r="AF31" s="35" t="s">
        <v>2</v>
      </c>
      <c r="AG31" s="35">
        <v>1</v>
      </c>
    </row>
    <row r="32" spans="1:33" ht="201.6" x14ac:dyDescent="0.45">
      <c r="A32" s="30"/>
      <c r="B32" s="9" t="s">
        <v>32</v>
      </c>
      <c r="C32" s="7">
        <f>SUM(D32:Q32)</f>
        <v>478195408.81999999</v>
      </c>
      <c r="D32" s="7"/>
      <c r="E32" s="7"/>
      <c r="F32" s="7"/>
      <c r="G32" s="7"/>
      <c r="H32" s="7">
        <v>159398469.59999999</v>
      </c>
      <c r="I32" s="7">
        <v>159398469.61000001</v>
      </c>
      <c r="J32" s="7">
        <v>159398469.61000001</v>
      </c>
      <c r="K32" s="7"/>
      <c r="L32" s="7"/>
      <c r="M32" s="7"/>
      <c r="N32" s="7"/>
      <c r="O32" s="7"/>
      <c r="P32" s="7"/>
      <c r="Q32" s="7"/>
      <c r="R32" s="3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 ht="100.8" x14ac:dyDescent="0.45">
      <c r="A33" s="36"/>
      <c r="B33" s="9" t="s">
        <v>33</v>
      </c>
      <c r="C33" s="7">
        <f t="shared" ref="C33" si="8">SUM(D33:Q33)</f>
        <v>25168179.41</v>
      </c>
      <c r="D33" s="7"/>
      <c r="E33" s="7"/>
      <c r="F33" s="7"/>
      <c r="G33" s="7"/>
      <c r="H33" s="7">
        <v>8389393.1300000008</v>
      </c>
      <c r="I33" s="7">
        <v>8389393.1400000006</v>
      </c>
      <c r="J33" s="7">
        <v>8389393.1400000006</v>
      </c>
      <c r="K33" s="7"/>
      <c r="L33" s="7"/>
      <c r="M33" s="7"/>
      <c r="N33" s="7"/>
      <c r="O33" s="7"/>
      <c r="P33" s="7"/>
      <c r="Q33" s="7"/>
      <c r="R33" s="39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1:33" ht="75.599999999999994" x14ac:dyDescent="0.45">
      <c r="A34" s="29" t="s">
        <v>56</v>
      </c>
      <c r="B34" s="9" t="s">
        <v>34</v>
      </c>
      <c r="C34" s="7">
        <f>C35+C36</f>
        <v>503363588.23000002</v>
      </c>
      <c r="D34" s="7"/>
      <c r="E34" s="7"/>
      <c r="F34" s="7">
        <f>F35+F36</f>
        <v>167787862.72999999</v>
      </c>
      <c r="G34" s="25">
        <f t="shared" ref="G34:H34" si="9">G35+G36</f>
        <v>167787862.75</v>
      </c>
      <c r="H34" s="25">
        <f t="shared" si="9"/>
        <v>167787862.75</v>
      </c>
      <c r="I34" s="7">
        <f t="shared" ref="I34:Q34" si="10">J35+J36</f>
        <v>0</v>
      </c>
      <c r="J34" s="7">
        <f t="shared" si="10"/>
        <v>0</v>
      </c>
      <c r="K34" s="7">
        <f t="shared" si="10"/>
        <v>0</v>
      </c>
      <c r="L34" s="7">
        <f t="shared" si="10"/>
        <v>0</v>
      </c>
      <c r="M34" s="7">
        <f t="shared" si="10"/>
        <v>0</v>
      </c>
      <c r="N34" s="7">
        <f t="shared" si="10"/>
        <v>0</v>
      </c>
      <c r="O34" s="7">
        <f t="shared" si="10"/>
        <v>0</v>
      </c>
      <c r="P34" s="7">
        <f t="shared" si="10"/>
        <v>0</v>
      </c>
      <c r="Q34" s="7">
        <f t="shared" si="10"/>
        <v>0</v>
      </c>
      <c r="R34" s="37" t="s">
        <v>84</v>
      </c>
      <c r="S34" s="35" t="s">
        <v>2</v>
      </c>
      <c r="T34" s="35" t="s">
        <v>2</v>
      </c>
      <c r="U34" s="35" t="s">
        <v>2</v>
      </c>
      <c r="V34" s="35" t="s">
        <v>2</v>
      </c>
      <c r="W34" s="35">
        <v>1</v>
      </c>
      <c r="X34" s="35" t="s">
        <v>2</v>
      </c>
      <c r="Y34" s="35" t="s">
        <v>2</v>
      </c>
      <c r="Z34" s="35" t="s">
        <v>2</v>
      </c>
      <c r="AA34" s="35" t="s">
        <v>2</v>
      </c>
      <c r="AB34" s="35" t="s">
        <v>2</v>
      </c>
      <c r="AC34" s="35" t="s">
        <v>2</v>
      </c>
      <c r="AD34" s="35" t="s">
        <v>2</v>
      </c>
      <c r="AE34" s="35" t="s">
        <v>2</v>
      </c>
      <c r="AF34" s="35" t="s">
        <v>2</v>
      </c>
      <c r="AG34" s="35">
        <v>1</v>
      </c>
    </row>
    <row r="35" spans="1:33" ht="201.6" x14ac:dyDescent="0.45">
      <c r="A35" s="30"/>
      <c r="B35" s="9" t="s">
        <v>32</v>
      </c>
      <c r="C35" s="7">
        <f>SUM(D35:Q35)</f>
        <v>478195408.81999999</v>
      </c>
      <c r="D35" s="13"/>
      <c r="E35" s="7"/>
      <c r="F35" s="7">
        <v>159398469.59999999</v>
      </c>
      <c r="G35" s="7">
        <v>159398469.61000001</v>
      </c>
      <c r="H35" s="7">
        <v>159398469.61000001</v>
      </c>
      <c r="I35" s="7"/>
      <c r="J35" s="7"/>
      <c r="K35" s="7"/>
      <c r="L35" s="7"/>
      <c r="M35" s="7"/>
      <c r="N35" s="7"/>
      <c r="O35" s="7"/>
      <c r="P35" s="7"/>
      <c r="Q35" s="7"/>
      <c r="R35" s="3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1:33" ht="100.8" x14ac:dyDescent="0.45">
      <c r="A36" s="36"/>
      <c r="B36" s="9" t="s">
        <v>33</v>
      </c>
      <c r="C36" s="7">
        <f>SUM(D36:Q36)</f>
        <v>25168179.41</v>
      </c>
      <c r="D36" s="13"/>
      <c r="E36" s="7"/>
      <c r="F36" s="7">
        <v>8389393.1300000008</v>
      </c>
      <c r="G36" s="7">
        <v>8389393.1400000006</v>
      </c>
      <c r="H36" s="7">
        <v>8389393.1400000006</v>
      </c>
      <c r="I36" s="7"/>
      <c r="J36" s="7"/>
      <c r="K36" s="7"/>
      <c r="L36" s="7"/>
      <c r="M36" s="7"/>
      <c r="N36" s="7"/>
      <c r="O36" s="7"/>
      <c r="P36" s="7"/>
      <c r="Q36" s="7"/>
      <c r="R36" s="39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1:33" ht="75.599999999999994" x14ac:dyDescent="0.45">
      <c r="A37" s="29" t="s">
        <v>170</v>
      </c>
      <c r="B37" s="9" t="s">
        <v>34</v>
      </c>
      <c r="C37" s="7">
        <f>C38+C39</f>
        <v>503363588.23000002</v>
      </c>
      <c r="D37" s="7">
        <f t="shared" ref="D37" si="11">D38+D39</f>
        <v>0</v>
      </c>
      <c r="E37" s="7">
        <f t="shared" ref="E37" si="12">E38+E39</f>
        <v>0</v>
      </c>
      <c r="F37" s="7">
        <f t="shared" ref="F37" si="13">F38+F39</f>
        <v>0</v>
      </c>
      <c r="G37" s="7">
        <f t="shared" ref="G37" si="14">G38+G39</f>
        <v>167787862.72999999</v>
      </c>
      <c r="H37" s="7">
        <f t="shared" ref="H37" si="15">H38+H39</f>
        <v>167787862.75</v>
      </c>
      <c r="I37" s="7">
        <f t="shared" ref="I37" si="16">I38+I39</f>
        <v>167787862.75</v>
      </c>
      <c r="J37" s="7">
        <f t="shared" ref="J37" si="17">J38+J39</f>
        <v>0</v>
      </c>
      <c r="K37" s="7">
        <f t="shared" ref="K37" si="18">K38+K39</f>
        <v>0</v>
      </c>
      <c r="L37" s="7">
        <f t="shared" ref="L37" si="19">L38+L39</f>
        <v>0</v>
      </c>
      <c r="M37" s="7">
        <f t="shared" ref="M37" si="20">M38+M39</f>
        <v>0</v>
      </c>
      <c r="N37" s="7">
        <f t="shared" ref="N37" si="21">N38+N39</f>
        <v>0</v>
      </c>
      <c r="O37" s="7">
        <f t="shared" ref="O37" si="22">O38+O39</f>
        <v>0</v>
      </c>
      <c r="P37" s="7">
        <f t="shared" ref="P37" si="23">P38+P39</f>
        <v>0</v>
      </c>
      <c r="Q37" s="7">
        <f>Q39</f>
        <v>0</v>
      </c>
      <c r="R37" s="37" t="s">
        <v>85</v>
      </c>
      <c r="S37" s="35" t="s">
        <v>2</v>
      </c>
      <c r="T37" s="35" t="s">
        <v>2</v>
      </c>
      <c r="U37" s="35" t="s">
        <v>2</v>
      </c>
      <c r="V37" s="35" t="s">
        <v>2</v>
      </c>
      <c r="W37" s="35" t="s">
        <v>2</v>
      </c>
      <c r="X37" s="35">
        <v>1</v>
      </c>
      <c r="Y37" s="35" t="s">
        <v>2</v>
      </c>
      <c r="Z37" s="35" t="s">
        <v>2</v>
      </c>
      <c r="AA37" s="35" t="s">
        <v>2</v>
      </c>
      <c r="AB37" s="35" t="s">
        <v>2</v>
      </c>
      <c r="AC37" s="35" t="s">
        <v>2</v>
      </c>
      <c r="AD37" s="35" t="s">
        <v>2</v>
      </c>
      <c r="AE37" s="35" t="s">
        <v>2</v>
      </c>
      <c r="AF37" s="35" t="s">
        <v>2</v>
      </c>
      <c r="AG37" s="35">
        <v>1</v>
      </c>
    </row>
    <row r="38" spans="1:33" ht="201.6" x14ac:dyDescent="0.45">
      <c r="A38" s="30"/>
      <c r="B38" s="9" t="s">
        <v>32</v>
      </c>
      <c r="C38" s="7">
        <f>SUM(D38:Q38)</f>
        <v>478195408.81999999</v>
      </c>
      <c r="D38" s="7"/>
      <c r="E38" s="7"/>
      <c r="F38" s="7"/>
      <c r="G38" s="7">
        <v>159398469.59999999</v>
      </c>
      <c r="H38" s="7">
        <v>159398469.61000001</v>
      </c>
      <c r="I38" s="7">
        <v>159398469.61000001</v>
      </c>
      <c r="J38" s="7"/>
      <c r="K38" s="7"/>
      <c r="L38" s="7"/>
      <c r="M38" s="7"/>
      <c r="N38" s="7"/>
      <c r="O38" s="7"/>
      <c r="P38" s="7"/>
      <c r="Q38" s="7"/>
      <c r="R38" s="3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1:33" ht="100.8" x14ac:dyDescent="0.45">
      <c r="A39" s="36"/>
      <c r="B39" s="9" t="s">
        <v>33</v>
      </c>
      <c r="C39" s="7">
        <f t="shared" ref="C39" si="24">SUM(D39:Q39)</f>
        <v>25168179.41</v>
      </c>
      <c r="D39" s="7"/>
      <c r="E39" s="7"/>
      <c r="F39" s="7"/>
      <c r="G39" s="7">
        <v>8389393.1300000008</v>
      </c>
      <c r="H39" s="7">
        <v>8389393.1400000006</v>
      </c>
      <c r="I39" s="7">
        <v>8389393.1400000006</v>
      </c>
      <c r="J39" s="7"/>
      <c r="K39" s="7"/>
      <c r="L39" s="7"/>
      <c r="M39" s="7"/>
      <c r="N39" s="7"/>
      <c r="O39" s="7"/>
      <c r="P39" s="7"/>
      <c r="Q39" s="7"/>
      <c r="R39" s="39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33" ht="75.599999999999994" x14ac:dyDescent="0.45">
      <c r="A40" s="29" t="s">
        <v>57</v>
      </c>
      <c r="B40" s="9" t="s">
        <v>34</v>
      </c>
      <c r="C40" s="7">
        <f>C41+C42</f>
        <v>503363588.23000002</v>
      </c>
      <c r="D40" s="7">
        <f t="shared" ref="D40" si="25">D41+D42</f>
        <v>0</v>
      </c>
      <c r="E40" s="7">
        <f t="shared" ref="E40" si="26">E41+E42</f>
        <v>0</v>
      </c>
      <c r="F40" s="7">
        <f t="shared" ref="F40" si="27">F41+F42</f>
        <v>167787862.72999999</v>
      </c>
      <c r="G40" s="7">
        <f t="shared" ref="G40" si="28">G41+G42</f>
        <v>167787862.75</v>
      </c>
      <c r="H40" s="7">
        <f t="shared" ref="H40" si="29">H41+H42</f>
        <v>167787862.75</v>
      </c>
      <c r="I40" s="7">
        <f t="shared" ref="I40" si="30">I41+I42</f>
        <v>0</v>
      </c>
      <c r="J40" s="7">
        <f t="shared" ref="J40" si="31">J41+J42</f>
        <v>0</v>
      </c>
      <c r="K40" s="7">
        <f t="shared" ref="K40" si="32">K41+K42</f>
        <v>0</v>
      </c>
      <c r="L40" s="7">
        <f t="shared" ref="L40" si="33">L41+L42</f>
        <v>0</v>
      </c>
      <c r="M40" s="7">
        <f t="shared" ref="M40" si="34">M41+M42</f>
        <v>0</v>
      </c>
      <c r="N40" s="7">
        <f t="shared" ref="N40" si="35">N41+N42</f>
        <v>0</v>
      </c>
      <c r="O40" s="7">
        <f t="shared" ref="O40" si="36">O41+O42</f>
        <v>0</v>
      </c>
      <c r="P40" s="7">
        <f t="shared" ref="P40" si="37">P41+P42</f>
        <v>0</v>
      </c>
      <c r="Q40" s="7">
        <f>Q42</f>
        <v>0</v>
      </c>
      <c r="R40" s="37" t="s">
        <v>86</v>
      </c>
      <c r="S40" s="35" t="s">
        <v>2</v>
      </c>
      <c r="T40" s="35" t="s">
        <v>2</v>
      </c>
      <c r="U40" s="35" t="s">
        <v>2</v>
      </c>
      <c r="V40" s="35" t="s">
        <v>2</v>
      </c>
      <c r="W40" s="35">
        <v>1</v>
      </c>
      <c r="X40" s="35" t="s">
        <v>2</v>
      </c>
      <c r="Y40" s="35" t="s">
        <v>2</v>
      </c>
      <c r="Z40" s="35" t="s">
        <v>2</v>
      </c>
      <c r="AA40" s="35" t="s">
        <v>2</v>
      </c>
      <c r="AB40" s="35" t="s">
        <v>2</v>
      </c>
      <c r="AC40" s="35" t="s">
        <v>2</v>
      </c>
      <c r="AD40" s="35" t="s">
        <v>2</v>
      </c>
      <c r="AE40" s="35" t="s">
        <v>2</v>
      </c>
      <c r="AF40" s="35" t="s">
        <v>2</v>
      </c>
      <c r="AG40" s="35">
        <v>1</v>
      </c>
    </row>
    <row r="41" spans="1:33" ht="201.6" x14ac:dyDescent="0.45">
      <c r="A41" s="30"/>
      <c r="B41" s="9" t="s">
        <v>32</v>
      </c>
      <c r="C41" s="7">
        <f t="shared" ref="C41:C42" si="38">SUM(D41:Q41)</f>
        <v>478195408.81999999</v>
      </c>
      <c r="D41" s="7"/>
      <c r="E41" s="7"/>
      <c r="F41" s="7">
        <v>159398469.59999999</v>
      </c>
      <c r="G41" s="7">
        <v>159398469.61000001</v>
      </c>
      <c r="H41" s="7">
        <v>159398469.61000001</v>
      </c>
      <c r="I41" s="7"/>
      <c r="J41" s="7"/>
      <c r="K41" s="7"/>
      <c r="L41" s="7"/>
      <c r="M41" s="7"/>
      <c r="N41" s="7"/>
      <c r="O41" s="7"/>
      <c r="P41" s="7"/>
      <c r="Q41" s="7"/>
      <c r="R41" s="3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3" ht="100.8" x14ac:dyDescent="0.45">
      <c r="A42" s="36"/>
      <c r="B42" s="9" t="s">
        <v>33</v>
      </c>
      <c r="C42" s="7">
        <f t="shared" si="38"/>
        <v>25168179.41</v>
      </c>
      <c r="D42" s="7"/>
      <c r="E42" s="7"/>
      <c r="F42" s="7">
        <v>8389393.1300000008</v>
      </c>
      <c r="G42" s="7">
        <v>8389393.1400000006</v>
      </c>
      <c r="H42" s="7">
        <v>8389393.1400000006</v>
      </c>
      <c r="I42" s="7"/>
      <c r="J42" s="7"/>
      <c r="K42" s="7"/>
      <c r="L42" s="7"/>
      <c r="M42" s="7"/>
      <c r="N42" s="7"/>
      <c r="O42" s="7"/>
      <c r="P42" s="7"/>
      <c r="Q42" s="7"/>
      <c r="R42" s="39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3" ht="107.25" customHeight="1" x14ac:dyDescent="0.45">
      <c r="A43" s="29" t="s">
        <v>58</v>
      </c>
      <c r="B43" s="9" t="s">
        <v>34</v>
      </c>
      <c r="C43" s="7">
        <f>C44</f>
        <v>220000000</v>
      </c>
      <c r="D43" s="7">
        <f t="shared" ref="D43" si="39">D44</f>
        <v>0</v>
      </c>
      <c r="E43" s="7">
        <f t="shared" ref="E43" si="40">E44</f>
        <v>0</v>
      </c>
      <c r="F43" s="7">
        <f t="shared" ref="F43" si="41">F44</f>
        <v>0</v>
      </c>
      <c r="G43" s="7">
        <f t="shared" ref="G43" si="42">G44</f>
        <v>2000000</v>
      </c>
      <c r="H43" s="7">
        <f t="shared" ref="H43" si="43">H44</f>
        <v>23000000</v>
      </c>
      <c r="I43" s="7">
        <f t="shared" ref="I43" si="44">I44</f>
        <v>33000000</v>
      </c>
      <c r="J43" s="7">
        <f t="shared" ref="J43" si="45">J44</f>
        <v>33000000</v>
      </c>
      <c r="K43" s="7">
        <f t="shared" ref="K43" si="46">K44</f>
        <v>33000000</v>
      </c>
      <c r="L43" s="7">
        <f t="shared" ref="L43" si="47">L44</f>
        <v>32000000</v>
      </c>
      <c r="M43" s="7">
        <f t="shared" ref="M43" si="48">M44</f>
        <v>20000000</v>
      </c>
      <c r="N43" s="7">
        <f t="shared" ref="N43" si="49">N44</f>
        <v>0</v>
      </c>
      <c r="O43" s="7">
        <f t="shared" ref="O43" si="50">O44</f>
        <v>3000000</v>
      </c>
      <c r="P43" s="7">
        <f t="shared" ref="P43" si="51">P44</f>
        <v>31000000</v>
      </c>
      <c r="Q43" s="7">
        <f t="shared" ref="Q43" si="52">Q44</f>
        <v>10000000</v>
      </c>
      <c r="R43" s="37" t="s">
        <v>158</v>
      </c>
      <c r="S43" s="35" t="s">
        <v>2</v>
      </c>
      <c r="T43" s="35" t="s">
        <v>2</v>
      </c>
      <c r="U43" s="35" t="s">
        <v>2</v>
      </c>
      <c r="V43" s="35" t="s">
        <v>2</v>
      </c>
      <c r="W43" s="35">
        <v>2</v>
      </c>
      <c r="X43" s="35">
        <v>3</v>
      </c>
      <c r="Y43" s="35">
        <v>3</v>
      </c>
      <c r="Z43" s="35">
        <v>3</v>
      </c>
      <c r="AA43" s="35">
        <v>3</v>
      </c>
      <c r="AB43" s="35">
        <v>2</v>
      </c>
      <c r="AC43" s="35" t="s">
        <v>2</v>
      </c>
      <c r="AD43" s="35" t="s">
        <v>2</v>
      </c>
      <c r="AE43" s="35">
        <v>3</v>
      </c>
      <c r="AF43" s="35">
        <v>1</v>
      </c>
      <c r="AG43" s="35">
        <v>20</v>
      </c>
    </row>
    <row r="44" spans="1:33" ht="151.5" customHeight="1" x14ac:dyDescent="0.45">
      <c r="A44" s="36"/>
      <c r="B44" s="9" t="s">
        <v>33</v>
      </c>
      <c r="C44" s="7">
        <f>SUM(D44:Q44)</f>
        <v>220000000</v>
      </c>
      <c r="D44" s="7">
        <f>D46+D48+D50+D52+D54+D56+D58+D60+D62+D64+D66+D68+D70+D72+D74+D76+D78+D80+D82+D84</f>
        <v>0</v>
      </c>
      <c r="E44" s="7">
        <f t="shared" ref="E44:Q44" si="53">E46+E48+E50+E52+E54+E56+E58+E60+E62+E64+E66+E68+E70+E72+E74+E76+E78+E80+E82+E84</f>
        <v>0</v>
      </c>
      <c r="F44" s="7">
        <f t="shared" si="53"/>
        <v>0</v>
      </c>
      <c r="G44" s="7">
        <f t="shared" si="53"/>
        <v>2000000</v>
      </c>
      <c r="H44" s="7">
        <f t="shared" si="53"/>
        <v>23000000</v>
      </c>
      <c r="I44" s="7">
        <f t="shared" si="53"/>
        <v>33000000</v>
      </c>
      <c r="J44" s="7">
        <f t="shared" si="53"/>
        <v>33000000</v>
      </c>
      <c r="K44" s="7">
        <f t="shared" si="53"/>
        <v>33000000</v>
      </c>
      <c r="L44" s="7">
        <f t="shared" si="53"/>
        <v>32000000</v>
      </c>
      <c r="M44" s="7">
        <f t="shared" si="53"/>
        <v>20000000</v>
      </c>
      <c r="N44" s="7">
        <f t="shared" si="53"/>
        <v>0</v>
      </c>
      <c r="O44" s="7">
        <f t="shared" si="53"/>
        <v>3000000</v>
      </c>
      <c r="P44" s="7">
        <f t="shared" si="53"/>
        <v>31000000</v>
      </c>
      <c r="Q44" s="7">
        <f t="shared" si="53"/>
        <v>10000000</v>
      </c>
      <c r="R44" s="39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1:33" ht="126" x14ac:dyDescent="0.45">
      <c r="A45" s="29" t="s">
        <v>59</v>
      </c>
      <c r="B45" s="9" t="s">
        <v>34</v>
      </c>
      <c r="C45" s="7">
        <f>C46</f>
        <v>11000000</v>
      </c>
      <c r="D45" s="7">
        <f t="shared" ref="D45" si="54">D46</f>
        <v>0</v>
      </c>
      <c r="E45" s="7">
        <f t="shared" ref="E45" si="55">E46</f>
        <v>0</v>
      </c>
      <c r="F45" s="7">
        <f t="shared" ref="F45" si="56">F46</f>
        <v>0</v>
      </c>
      <c r="G45" s="7">
        <f t="shared" ref="G45" si="57">G46</f>
        <v>1000000</v>
      </c>
      <c r="H45" s="7">
        <f t="shared" ref="H45" si="58">H46</f>
        <v>10000000</v>
      </c>
      <c r="I45" s="7">
        <f t="shared" ref="I45" si="59">I46</f>
        <v>0</v>
      </c>
      <c r="J45" s="7">
        <f t="shared" ref="J45" si="60">J46</f>
        <v>0</v>
      </c>
      <c r="K45" s="7">
        <f t="shared" ref="K45" si="61">K46</f>
        <v>0</v>
      </c>
      <c r="L45" s="7">
        <f t="shared" ref="L45" si="62">L46</f>
        <v>0</v>
      </c>
      <c r="M45" s="7">
        <f t="shared" ref="M45" si="63">M46</f>
        <v>0</v>
      </c>
      <c r="N45" s="7">
        <f t="shared" ref="N45" si="64">N46</f>
        <v>0</v>
      </c>
      <c r="O45" s="7">
        <f t="shared" ref="O45" si="65">O46</f>
        <v>0</v>
      </c>
      <c r="P45" s="7">
        <f t="shared" ref="P45" si="66">P46</f>
        <v>0</v>
      </c>
      <c r="Q45" s="7">
        <f t="shared" ref="Q45" si="67">Q46</f>
        <v>0</v>
      </c>
      <c r="R45" s="14" t="s">
        <v>22</v>
      </c>
      <c r="S45" s="10"/>
      <c r="T45" s="10"/>
      <c r="U45" s="10"/>
      <c r="V45" s="10">
        <v>1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>
        <v>1</v>
      </c>
    </row>
    <row r="46" spans="1:33" ht="201.6" x14ac:dyDescent="0.45">
      <c r="A46" s="36"/>
      <c r="B46" s="9" t="s">
        <v>33</v>
      </c>
      <c r="C46" s="7">
        <f>SUM(D46:Q46)</f>
        <v>11000000</v>
      </c>
      <c r="D46" s="7"/>
      <c r="E46" s="7"/>
      <c r="F46" s="7"/>
      <c r="G46" s="7">
        <v>1000000</v>
      </c>
      <c r="H46" s="7">
        <v>10000000</v>
      </c>
      <c r="I46" s="7"/>
      <c r="J46" s="7"/>
      <c r="K46" s="7"/>
      <c r="L46" s="7"/>
      <c r="M46" s="7"/>
      <c r="N46" s="7"/>
      <c r="O46" s="7"/>
      <c r="P46" s="7"/>
      <c r="Q46" s="7"/>
      <c r="R46" s="14" t="s">
        <v>158</v>
      </c>
      <c r="S46" s="10"/>
      <c r="T46" s="10"/>
      <c r="U46" s="10"/>
      <c r="V46" s="10"/>
      <c r="W46" s="10">
        <v>1</v>
      </c>
      <c r="X46" s="10"/>
      <c r="Y46" s="10"/>
      <c r="Z46" s="10"/>
      <c r="AA46" s="10"/>
      <c r="AB46" s="10"/>
      <c r="AC46" s="10"/>
      <c r="AD46" s="10"/>
      <c r="AE46" s="10"/>
      <c r="AF46" s="10"/>
      <c r="AG46" s="10">
        <v>1</v>
      </c>
    </row>
    <row r="47" spans="1:33" ht="126" x14ac:dyDescent="0.45">
      <c r="A47" s="29" t="s">
        <v>60</v>
      </c>
      <c r="B47" s="9" t="s">
        <v>34</v>
      </c>
      <c r="C47" s="7">
        <f>C48</f>
        <v>11000000</v>
      </c>
      <c r="D47" s="7">
        <f t="shared" ref="D47" si="68">D48</f>
        <v>0</v>
      </c>
      <c r="E47" s="7">
        <f t="shared" ref="E47" si="69">E48</f>
        <v>0</v>
      </c>
      <c r="F47" s="7">
        <f t="shared" ref="F47" si="70">F48</f>
        <v>0</v>
      </c>
      <c r="G47" s="7">
        <f t="shared" ref="G47" si="71">G48</f>
        <v>1000000</v>
      </c>
      <c r="H47" s="7">
        <f t="shared" ref="H47" si="72">H48</f>
        <v>10000000</v>
      </c>
      <c r="I47" s="7">
        <f t="shared" ref="I47" si="73">I48</f>
        <v>0</v>
      </c>
      <c r="J47" s="7">
        <f t="shared" ref="J47" si="74">J48</f>
        <v>0</v>
      </c>
      <c r="K47" s="7">
        <f t="shared" ref="K47" si="75">K48</f>
        <v>0</v>
      </c>
      <c r="L47" s="7">
        <f t="shared" ref="L47" si="76">L48</f>
        <v>0</v>
      </c>
      <c r="M47" s="7">
        <f t="shared" ref="M47" si="77">M48</f>
        <v>0</v>
      </c>
      <c r="N47" s="7">
        <f t="shared" ref="N47" si="78">N48</f>
        <v>0</v>
      </c>
      <c r="O47" s="7">
        <f t="shared" ref="O47" si="79">O48</f>
        <v>0</v>
      </c>
      <c r="P47" s="7">
        <f t="shared" ref="P47" si="80">P48</f>
        <v>0</v>
      </c>
      <c r="Q47" s="7">
        <f t="shared" ref="Q47" si="81">Q48</f>
        <v>0</v>
      </c>
      <c r="R47" s="14" t="s">
        <v>22</v>
      </c>
      <c r="S47" s="10"/>
      <c r="T47" s="10"/>
      <c r="U47" s="10"/>
      <c r="V47" s="10">
        <v>1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>
        <v>1</v>
      </c>
    </row>
    <row r="48" spans="1:33" ht="201.6" x14ac:dyDescent="0.45">
      <c r="A48" s="36"/>
      <c r="B48" s="9" t="s">
        <v>33</v>
      </c>
      <c r="C48" s="7">
        <f>SUM(D48:Q48)</f>
        <v>11000000</v>
      </c>
      <c r="D48" s="7"/>
      <c r="E48" s="7"/>
      <c r="F48" s="7"/>
      <c r="G48" s="7">
        <v>1000000</v>
      </c>
      <c r="H48" s="7">
        <v>10000000</v>
      </c>
      <c r="I48" s="7"/>
      <c r="J48" s="7"/>
      <c r="K48" s="7"/>
      <c r="L48" s="7"/>
      <c r="M48" s="7"/>
      <c r="N48" s="7"/>
      <c r="O48" s="7"/>
      <c r="P48" s="7"/>
      <c r="Q48" s="7"/>
      <c r="R48" s="14" t="s">
        <v>158</v>
      </c>
      <c r="S48" s="10"/>
      <c r="T48" s="10"/>
      <c r="U48" s="10"/>
      <c r="V48" s="10"/>
      <c r="W48" s="10">
        <v>1</v>
      </c>
      <c r="X48" s="10"/>
      <c r="Y48" s="10"/>
      <c r="Z48" s="10"/>
      <c r="AA48" s="10"/>
      <c r="AB48" s="10"/>
      <c r="AC48" s="10"/>
      <c r="AD48" s="10"/>
      <c r="AE48" s="10"/>
      <c r="AF48" s="10"/>
      <c r="AG48" s="10">
        <v>1</v>
      </c>
    </row>
    <row r="49" spans="1:33" ht="126" x14ac:dyDescent="0.45">
      <c r="A49" s="29" t="s">
        <v>61</v>
      </c>
      <c r="B49" s="9" t="s">
        <v>34</v>
      </c>
      <c r="C49" s="7">
        <f>C50</f>
        <v>11000000</v>
      </c>
      <c r="D49" s="7">
        <f t="shared" ref="D49" si="82">D50</f>
        <v>0</v>
      </c>
      <c r="E49" s="7">
        <f t="shared" ref="E49" si="83">E50</f>
        <v>0</v>
      </c>
      <c r="F49" s="7">
        <f t="shared" ref="F49" si="84">F50</f>
        <v>0</v>
      </c>
      <c r="G49" s="7">
        <f t="shared" ref="G49" si="85">G50</f>
        <v>0</v>
      </c>
      <c r="H49" s="7">
        <f t="shared" ref="H49" si="86">H50</f>
        <v>1000000</v>
      </c>
      <c r="I49" s="7">
        <f t="shared" ref="I49" si="87">I50</f>
        <v>10000000</v>
      </c>
      <c r="J49" s="7">
        <f t="shared" ref="J49" si="88">J50</f>
        <v>0</v>
      </c>
      <c r="K49" s="7">
        <f t="shared" ref="K49" si="89">K50</f>
        <v>0</v>
      </c>
      <c r="L49" s="7">
        <f t="shared" ref="L49" si="90">L50</f>
        <v>0</v>
      </c>
      <c r="M49" s="7">
        <f t="shared" ref="M49" si="91">M50</f>
        <v>0</v>
      </c>
      <c r="N49" s="7">
        <f t="shared" ref="N49" si="92">N50</f>
        <v>0</v>
      </c>
      <c r="O49" s="7">
        <f t="shared" ref="O49" si="93">O50</f>
        <v>0</v>
      </c>
      <c r="P49" s="7">
        <f t="shared" ref="P49" si="94">P50</f>
        <v>0</v>
      </c>
      <c r="Q49" s="7">
        <f t="shared" ref="Q49" si="95">Q50</f>
        <v>0</v>
      </c>
      <c r="R49" s="14" t="s">
        <v>22</v>
      </c>
      <c r="S49" s="10"/>
      <c r="T49" s="10"/>
      <c r="U49" s="10"/>
      <c r="V49" s="10"/>
      <c r="W49" s="10">
        <v>1</v>
      </c>
      <c r="X49" s="10"/>
      <c r="Y49" s="10"/>
      <c r="Z49" s="10"/>
      <c r="AA49" s="10"/>
      <c r="AB49" s="10"/>
      <c r="AC49" s="10"/>
      <c r="AD49" s="10"/>
      <c r="AE49" s="10"/>
      <c r="AF49" s="10"/>
      <c r="AG49" s="10">
        <v>1</v>
      </c>
    </row>
    <row r="50" spans="1:33" ht="201.6" x14ac:dyDescent="0.45">
      <c r="A50" s="36"/>
      <c r="B50" s="9" t="s">
        <v>33</v>
      </c>
      <c r="C50" s="7">
        <f>SUM(D50:Q50)</f>
        <v>11000000</v>
      </c>
      <c r="D50" s="7"/>
      <c r="E50" s="7"/>
      <c r="F50" s="7"/>
      <c r="G50" s="7"/>
      <c r="H50" s="7">
        <v>1000000</v>
      </c>
      <c r="I50" s="7">
        <v>10000000</v>
      </c>
      <c r="J50" s="7"/>
      <c r="K50" s="7"/>
      <c r="L50" s="7"/>
      <c r="M50" s="7"/>
      <c r="N50" s="7"/>
      <c r="O50" s="7"/>
      <c r="P50" s="7"/>
      <c r="Q50" s="7"/>
      <c r="R50" s="14" t="s">
        <v>158</v>
      </c>
      <c r="S50" s="10"/>
      <c r="T50" s="10"/>
      <c r="U50" s="10"/>
      <c r="V50" s="10"/>
      <c r="W50" s="10"/>
      <c r="X50" s="10">
        <v>1</v>
      </c>
      <c r="Y50" s="10"/>
      <c r="Z50" s="10"/>
      <c r="AA50" s="10"/>
      <c r="AB50" s="10"/>
      <c r="AC50" s="10"/>
      <c r="AD50" s="10"/>
      <c r="AE50" s="10"/>
      <c r="AF50" s="10"/>
      <c r="AG50" s="10">
        <v>1</v>
      </c>
    </row>
    <row r="51" spans="1:33" ht="126" x14ac:dyDescent="0.45">
      <c r="A51" s="29" t="s">
        <v>62</v>
      </c>
      <c r="B51" s="9" t="s">
        <v>34</v>
      </c>
      <c r="C51" s="7">
        <f>C52</f>
        <v>11000000</v>
      </c>
      <c r="D51" s="7">
        <f t="shared" ref="D51" si="96">D52</f>
        <v>0</v>
      </c>
      <c r="E51" s="7">
        <f t="shared" ref="E51" si="97">E52</f>
        <v>0</v>
      </c>
      <c r="F51" s="7">
        <f t="shared" ref="F51" si="98">F52</f>
        <v>0</v>
      </c>
      <c r="G51" s="7">
        <f t="shared" ref="G51" si="99">G52</f>
        <v>0</v>
      </c>
      <c r="H51" s="7">
        <f t="shared" ref="H51" si="100">H52</f>
        <v>1000000</v>
      </c>
      <c r="I51" s="7">
        <f t="shared" ref="I51" si="101">I52</f>
        <v>10000000</v>
      </c>
      <c r="J51" s="7">
        <f t="shared" ref="J51" si="102">J52</f>
        <v>0</v>
      </c>
      <c r="K51" s="7">
        <f t="shared" ref="K51" si="103">K52</f>
        <v>0</v>
      </c>
      <c r="L51" s="7">
        <f t="shared" ref="L51" si="104">L52</f>
        <v>0</v>
      </c>
      <c r="M51" s="7">
        <f t="shared" ref="M51" si="105">M52</f>
        <v>0</v>
      </c>
      <c r="N51" s="7">
        <f t="shared" ref="N51" si="106">N52</f>
        <v>0</v>
      </c>
      <c r="O51" s="7">
        <f t="shared" ref="O51" si="107">O52</f>
        <v>0</v>
      </c>
      <c r="P51" s="7">
        <f t="shared" ref="P51" si="108">P52</f>
        <v>0</v>
      </c>
      <c r="Q51" s="7">
        <f t="shared" ref="Q51" si="109">Q52</f>
        <v>0</v>
      </c>
      <c r="R51" s="14" t="s">
        <v>22</v>
      </c>
      <c r="S51" s="10"/>
      <c r="T51" s="10"/>
      <c r="U51" s="10"/>
      <c r="V51" s="10"/>
      <c r="W51" s="10">
        <v>1</v>
      </c>
      <c r="X51" s="10"/>
      <c r="Y51" s="10"/>
      <c r="Z51" s="10"/>
      <c r="AA51" s="10"/>
      <c r="AB51" s="10"/>
      <c r="AC51" s="10"/>
      <c r="AD51" s="10"/>
      <c r="AE51" s="10"/>
      <c r="AF51" s="10"/>
      <c r="AG51" s="10">
        <v>1</v>
      </c>
    </row>
    <row r="52" spans="1:33" ht="201.6" x14ac:dyDescent="0.45">
      <c r="A52" s="36"/>
      <c r="B52" s="9" t="s">
        <v>33</v>
      </c>
      <c r="C52" s="7">
        <f>SUM(D52:Q52)</f>
        <v>11000000</v>
      </c>
      <c r="D52" s="7"/>
      <c r="E52" s="7"/>
      <c r="F52" s="7"/>
      <c r="G52" s="7"/>
      <c r="H52" s="7">
        <v>1000000</v>
      </c>
      <c r="I52" s="7">
        <v>10000000</v>
      </c>
      <c r="J52" s="7"/>
      <c r="K52" s="7"/>
      <c r="L52" s="7"/>
      <c r="M52" s="7"/>
      <c r="N52" s="7"/>
      <c r="O52" s="7"/>
      <c r="P52" s="7"/>
      <c r="Q52" s="7"/>
      <c r="R52" s="14" t="s">
        <v>158</v>
      </c>
      <c r="S52" s="10"/>
      <c r="T52" s="10"/>
      <c r="U52" s="10"/>
      <c r="V52" s="10"/>
      <c r="W52" s="10"/>
      <c r="X52" s="10">
        <v>1</v>
      </c>
      <c r="Y52" s="10"/>
      <c r="Z52" s="10"/>
      <c r="AA52" s="10"/>
      <c r="AB52" s="10"/>
      <c r="AC52" s="10"/>
      <c r="AD52" s="10"/>
      <c r="AE52" s="10"/>
      <c r="AF52" s="10"/>
      <c r="AG52" s="10">
        <v>1</v>
      </c>
    </row>
    <row r="53" spans="1:33" ht="126" x14ac:dyDescent="0.45">
      <c r="A53" s="29" t="s">
        <v>63</v>
      </c>
      <c r="B53" s="9" t="s">
        <v>34</v>
      </c>
      <c r="C53" s="7">
        <f>C54</f>
        <v>11000000</v>
      </c>
      <c r="D53" s="7">
        <f t="shared" ref="D53" si="110">D54</f>
        <v>0</v>
      </c>
      <c r="E53" s="7">
        <f t="shared" ref="E53" si="111">E54</f>
        <v>0</v>
      </c>
      <c r="F53" s="7">
        <f t="shared" ref="F53" si="112">F54</f>
        <v>0</v>
      </c>
      <c r="G53" s="7">
        <f t="shared" ref="G53" si="113">G54</f>
        <v>0</v>
      </c>
      <c r="H53" s="7">
        <f t="shared" ref="H53" si="114">H54</f>
        <v>1000000</v>
      </c>
      <c r="I53" s="7">
        <f t="shared" ref="I53" si="115">I54</f>
        <v>10000000</v>
      </c>
      <c r="J53" s="7">
        <f t="shared" ref="J53" si="116">J54</f>
        <v>0</v>
      </c>
      <c r="K53" s="7">
        <f t="shared" ref="K53" si="117">K54</f>
        <v>0</v>
      </c>
      <c r="L53" s="7">
        <f t="shared" ref="L53" si="118">L54</f>
        <v>0</v>
      </c>
      <c r="M53" s="7">
        <f t="shared" ref="M53" si="119">M54</f>
        <v>0</v>
      </c>
      <c r="N53" s="7">
        <f t="shared" ref="N53" si="120">N54</f>
        <v>0</v>
      </c>
      <c r="O53" s="7">
        <f t="shared" ref="O53" si="121">O54</f>
        <v>0</v>
      </c>
      <c r="P53" s="7">
        <f t="shared" ref="P53" si="122">P54</f>
        <v>0</v>
      </c>
      <c r="Q53" s="7">
        <f t="shared" ref="Q53" si="123">Q54</f>
        <v>0</v>
      </c>
      <c r="R53" s="14" t="s">
        <v>22</v>
      </c>
      <c r="S53" s="10"/>
      <c r="T53" s="10"/>
      <c r="U53" s="10"/>
      <c r="V53" s="10"/>
      <c r="W53" s="10">
        <v>1</v>
      </c>
      <c r="X53" s="10"/>
      <c r="Y53" s="10"/>
      <c r="Z53" s="10"/>
      <c r="AA53" s="10"/>
      <c r="AB53" s="10"/>
      <c r="AC53" s="10"/>
      <c r="AD53" s="10"/>
      <c r="AE53" s="10"/>
      <c r="AF53" s="10"/>
      <c r="AG53" s="10">
        <v>1</v>
      </c>
    </row>
    <row r="54" spans="1:33" ht="201.6" x14ac:dyDescent="0.45">
      <c r="A54" s="36"/>
      <c r="B54" s="9" t="s">
        <v>33</v>
      </c>
      <c r="C54" s="7">
        <f>SUM(D54:Q54)</f>
        <v>11000000</v>
      </c>
      <c r="D54" s="7"/>
      <c r="E54" s="7"/>
      <c r="F54" s="7"/>
      <c r="G54" s="7"/>
      <c r="H54" s="7">
        <v>1000000</v>
      </c>
      <c r="I54" s="7">
        <v>10000000</v>
      </c>
      <c r="J54" s="7"/>
      <c r="K54" s="7"/>
      <c r="L54" s="7"/>
      <c r="M54" s="7"/>
      <c r="N54" s="7"/>
      <c r="O54" s="7"/>
      <c r="P54" s="7"/>
      <c r="Q54" s="7"/>
      <c r="R54" s="14" t="s">
        <v>158</v>
      </c>
      <c r="S54" s="10"/>
      <c r="T54" s="10"/>
      <c r="U54" s="10"/>
      <c r="V54" s="10"/>
      <c r="W54" s="10"/>
      <c r="X54" s="10">
        <v>1</v>
      </c>
      <c r="Y54" s="10"/>
      <c r="Z54" s="10"/>
      <c r="AA54" s="10"/>
      <c r="AB54" s="10"/>
      <c r="AC54" s="10"/>
      <c r="AD54" s="10"/>
      <c r="AE54" s="10"/>
      <c r="AF54" s="10"/>
      <c r="AG54" s="10">
        <v>1</v>
      </c>
    </row>
    <row r="55" spans="1:33" ht="126" x14ac:dyDescent="0.45">
      <c r="A55" s="29" t="s">
        <v>64</v>
      </c>
      <c r="B55" s="9" t="s">
        <v>34</v>
      </c>
      <c r="C55" s="7">
        <f>C56</f>
        <v>11000000</v>
      </c>
      <c r="D55" s="7">
        <f t="shared" ref="D55" si="124">D56</f>
        <v>0</v>
      </c>
      <c r="E55" s="7">
        <f t="shared" ref="E55" si="125">E56</f>
        <v>0</v>
      </c>
      <c r="F55" s="7">
        <f t="shared" ref="F55" si="126">F56</f>
        <v>0</v>
      </c>
      <c r="G55" s="7">
        <f t="shared" ref="G55" si="127">G56</f>
        <v>0</v>
      </c>
      <c r="H55" s="7">
        <f t="shared" ref="H55" si="128">H56</f>
        <v>0</v>
      </c>
      <c r="I55" s="7">
        <f t="shared" ref="I55" si="129">I56</f>
        <v>1000000</v>
      </c>
      <c r="J55" s="7">
        <f t="shared" ref="J55" si="130">J56</f>
        <v>10000000</v>
      </c>
      <c r="K55" s="7">
        <f t="shared" ref="K55" si="131">K56</f>
        <v>0</v>
      </c>
      <c r="L55" s="7">
        <f t="shared" ref="L55" si="132">L56</f>
        <v>0</v>
      </c>
      <c r="M55" s="7">
        <f t="shared" ref="M55" si="133">M56</f>
        <v>0</v>
      </c>
      <c r="N55" s="7">
        <f t="shared" ref="N55" si="134">N56</f>
        <v>0</v>
      </c>
      <c r="O55" s="7">
        <f t="shared" ref="O55" si="135">O56</f>
        <v>0</v>
      </c>
      <c r="P55" s="7">
        <f t="shared" ref="P55" si="136">P56</f>
        <v>0</v>
      </c>
      <c r="Q55" s="7">
        <f t="shared" ref="Q55" si="137">Q56</f>
        <v>0</v>
      </c>
      <c r="R55" s="14" t="s">
        <v>22</v>
      </c>
      <c r="S55" s="10"/>
      <c r="T55" s="10"/>
      <c r="U55" s="10"/>
      <c r="V55" s="10"/>
      <c r="W55" s="10"/>
      <c r="X55" s="10">
        <v>1</v>
      </c>
      <c r="Y55" s="10"/>
      <c r="Z55" s="10"/>
      <c r="AA55" s="10"/>
      <c r="AB55" s="10"/>
      <c r="AC55" s="10"/>
      <c r="AD55" s="10"/>
      <c r="AE55" s="10"/>
      <c r="AF55" s="10"/>
      <c r="AG55" s="10">
        <v>1</v>
      </c>
    </row>
    <row r="56" spans="1:33" ht="201.6" x14ac:dyDescent="0.45">
      <c r="A56" s="36"/>
      <c r="B56" s="9" t="s">
        <v>33</v>
      </c>
      <c r="C56" s="7">
        <f>SUM(D56:Q56)</f>
        <v>11000000</v>
      </c>
      <c r="D56" s="7"/>
      <c r="E56" s="7"/>
      <c r="F56" s="7"/>
      <c r="G56" s="7"/>
      <c r="H56" s="7"/>
      <c r="I56" s="7">
        <v>1000000</v>
      </c>
      <c r="J56" s="7">
        <v>10000000</v>
      </c>
      <c r="K56" s="7"/>
      <c r="L56" s="7"/>
      <c r="M56" s="7"/>
      <c r="N56" s="7"/>
      <c r="O56" s="7"/>
      <c r="P56" s="7"/>
      <c r="Q56" s="7"/>
      <c r="R56" s="14" t="s">
        <v>158</v>
      </c>
      <c r="S56" s="10"/>
      <c r="T56" s="10"/>
      <c r="U56" s="10"/>
      <c r="V56" s="10"/>
      <c r="W56" s="10"/>
      <c r="X56" s="10"/>
      <c r="Y56" s="10">
        <v>1</v>
      </c>
      <c r="Z56" s="10"/>
      <c r="AA56" s="10"/>
      <c r="AB56" s="10"/>
      <c r="AC56" s="10"/>
      <c r="AD56" s="10"/>
      <c r="AE56" s="10"/>
      <c r="AF56" s="10"/>
      <c r="AG56" s="10">
        <v>1</v>
      </c>
    </row>
    <row r="57" spans="1:33" ht="126" x14ac:dyDescent="0.45">
      <c r="A57" s="29" t="s">
        <v>65</v>
      </c>
      <c r="B57" s="9" t="s">
        <v>34</v>
      </c>
      <c r="C57" s="7">
        <f>C58</f>
        <v>11000000</v>
      </c>
      <c r="D57" s="7">
        <f t="shared" ref="D57" si="138">D58</f>
        <v>0</v>
      </c>
      <c r="E57" s="7">
        <f t="shared" ref="E57" si="139">E58</f>
        <v>0</v>
      </c>
      <c r="F57" s="7">
        <f t="shared" ref="F57" si="140">F58</f>
        <v>0</v>
      </c>
      <c r="G57" s="7">
        <f t="shared" ref="G57" si="141">G58</f>
        <v>0</v>
      </c>
      <c r="H57" s="7">
        <f t="shared" ref="H57" si="142">H58</f>
        <v>0</v>
      </c>
      <c r="I57" s="7">
        <f t="shared" ref="I57" si="143">I58</f>
        <v>1000000</v>
      </c>
      <c r="J57" s="7">
        <f t="shared" ref="J57" si="144">J58</f>
        <v>10000000</v>
      </c>
      <c r="K57" s="7">
        <f t="shared" ref="K57" si="145">K58</f>
        <v>0</v>
      </c>
      <c r="L57" s="7">
        <f t="shared" ref="L57" si="146">L58</f>
        <v>0</v>
      </c>
      <c r="M57" s="7">
        <f t="shared" ref="M57" si="147">M58</f>
        <v>0</v>
      </c>
      <c r="N57" s="7">
        <f t="shared" ref="N57" si="148">N58</f>
        <v>0</v>
      </c>
      <c r="O57" s="7">
        <f t="shared" ref="O57" si="149">O58</f>
        <v>0</v>
      </c>
      <c r="P57" s="7">
        <f t="shared" ref="P57" si="150">P58</f>
        <v>0</v>
      </c>
      <c r="Q57" s="7">
        <f t="shared" ref="Q57" si="151">Q58</f>
        <v>0</v>
      </c>
      <c r="R57" s="14" t="s">
        <v>22</v>
      </c>
      <c r="S57" s="10"/>
      <c r="T57" s="10"/>
      <c r="U57" s="10"/>
      <c r="V57" s="10"/>
      <c r="W57" s="10"/>
      <c r="X57" s="10">
        <v>1</v>
      </c>
      <c r="Y57" s="10"/>
      <c r="Z57" s="10"/>
      <c r="AA57" s="10"/>
      <c r="AB57" s="10"/>
      <c r="AC57" s="10"/>
      <c r="AD57" s="10"/>
      <c r="AE57" s="10"/>
      <c r="AF57" s="10"/>
      <c r="AG57" s="10">
        <v>1</v>
      </c>
    </row>
    <row r="58" spans="1:33" ht="201.6" x14ac:dyDescent="0.45">
      <c r="A58" s="36"/>
      <c r="B58" s="9" t="s">
        <v>33</v>
      </c>
      <c r="C58" s="7">
        <f>SUM(D58:Q58)</f>
        <v>11000000</v>
      </c>
      <c r="D58" s="7"/>
      <c r="E58" s="7"/>
      <c r="F58" s="7"/>
      <c r="G58" s="7"/>
      <c r="H58" s="7"/>
      <c r="I58" s="7">
        <v>1000000</v>
      </c>
      <c r="J58" s="7">
        <v>10000000</v>
      </c>
      <c r="K58" s="7"/>
      <c r="L58" s="7"/>
      <c r="M58" s="7"/>
      <c r="N58" s="7"/>
      <c r="O58" s="7"/>
      <c r="P58" s="7"/>
      <c r="Q58" s="7"/>
      <c r="R58" s="14" t="s">
        <v>158</v>
      </c>
      <c r="S58" s="10"/>
      <c r="T58" s="10"/>
      <c r="U58" s="10"/>
      <c r="V58" s="10"/>
      <c r="W58" s="10"/>
      <c r="X58" s="10"/>
      <c r="Y58" s="10">
        <v>1</v>
      </c>
      <c r="Z58" s="10"/>
      <c r="AA58" s="10"/>
      <c r="AB58" s="10"/>
      <c r="AC58" s="10"/>
      <c r="AD58" s="10"/>
      <c r="AE58" s="10"/>
      <c r="AF58" s="10"/>
      <c r="AG58" s="10">
        <v>1</v>
      </c>
    </row>
    <row r="59" spans="1:33" ht="126" x14ac:dyDescent="0.45">
      <c r="A59" s="29" t="s">
        <v>66</v>
      </c>
      <c r="B59" s="9" t="s">
        <v>34</v>
      </c>
      <c r="C59" s="7">
        <f>C60</f>
        <v>11000000</v>
      </c>
      <c r="D59" s="7">
        <f t="shared" ref="D59:Q59" si="152">D60</f>
        <v>0</v>
      </c>
      <c r="E59" s="7">
        <f t="shared" si="152"/>
        <v>0</v>
      </c>
      <c r="F59" s="7">
        <f t="shared" si="152"/>
        <v>0</v>
      </c>
      <c r="G59" s="7">
        <f t="shared" si="152"/>
        <v>0</v>
      </c>
      <c r="H59" s="7">
        <f t="shared" si="152"/>
        <v>0</v>
      </c>
      <c r="I59" s="7">
        <f t="shared" si="152"/>
        <v>1000000</v>
      </c>
      <c r="J59" s="7">
        <f t="shared" si="152"/>
        <v>10000000</v>
      </c>
      <c r="K59" s="7">
        <f t="shared" si="152"/>
        <v>0</v>
      </c>
      <c r="L59" s="7">
        <f t="shared" si="152"/>
        <v>0</v>
      </c>
      <c r="M59" s="7">
        <f t="shared" si="152"/>
        <v>0</v>
      </c>
      <c r="N59" s="7">
        <f t="shared" si="152"/>
        <v>0</v>
      </c>
      <c r="O59" s="7">
        <f t="shared" si="152"/>
        <v>0</v>
      </c>
      <c r="P59" s="7">
        <f t="shared" si="152"/>
        <v>0</v>
      </c>
      <c r="Q59" s="7">
        <f t="shared" si="152"/>
        <v>0</v>
      </c>
      <c r="R59" s="14" t="s">
        <v>22</v>
      </c>
      <c r="S59" s="10"/>
      <c r="T59" s="10"/>
      <c r="U59" s="10"/>
      <c r="V59" s="10"/>
      <c r="W59" s="10"/>
      <c r="X59" s="10">
        <v>1</v>
      </c>
      <c r="Y59" s="10"/>
      <c r="Z59" s="10"/>
      <c r="AA59" s="10"/>
      <c r="AB59" s="10"/>
      <c r="AC59" s="10"/>
      <c r="AD59" s="10"/>
      <c r="AE59" s="10"/>
      <c r="AF59" s="10"/>
      <c r="AG59" s="10">
        <v>1</v>
      </c>
    </row>
    <row r="60" spans="1:33" ht="201.6" x14ac:dyDescent="0.45">
      <c r="A60" s="36"/>
      <c r="B60" s="9" t="s">
        <v>33</v>
      </c>
      <c r="C60" s="7">
        <f>SUM(D60:Q60)</f>
        <v>11000000</v>
      </c>
      <c r="D60" s="7"/>
      <c r="E60" s="7"/>
      <c r="F60" s="7"/>
      <c r="G60" s="7"/>
      <c r="H60" s="7"/>
      <c r="I60" s="7">
        <v>1000000</v>
      </c>
      <c r="J60" s="7">
        <v>10000000</v>
      </c>
      <c r="K60" s="7"/>
      <c r="L60" s="7"/>
      <c r="M60" s="7"/>
      <c r="N60" s="7"/>
      <c r="O60" s="7"/>
      <c r="P60" s="7"/>
      <c r="Q60" s="7"/>
      <c r="R60" s="14" t="s">
        <v>158</v>
      </c>
      <c r="S60" s="10"/>
      <c r="T60" s="10"/>
      <c r="U60" s="10"/>
      <c r="V60" s="10"/>
      <c r="W60" s="10"/>
      <c r="X60" s="10"/>
      <c r="Y60" s="10">
        <v>1</v>
      </c>
      <c r="Z60" s="10"/>
      <c r="AA60" s="10"/>
      <c r="AB60" s="10"/>
      <c r="AC60" s="10"/>
      <c r="AD60" s="10"/>
      <c r="AE60" s="10"/>
      <c r="AF60" s="10"/>
      <c r="AG60" s="10">
        <v>1</v>
      </c>
    </row>
    <row r="61" spans="1:33" ht="126" x14ac:dyDescent="0.45">
      <c r="A61" s="29" t="s">
        <v>67</v>
      </c>
      <c r="B61" s="9" t="s">
        <v>34</v>
      </c>
      <c r="C61" s="7">
        <f>C62</f>
        <v>11000000</v>
      </c>
      <c r="D61" s="7">
        <f t="shared" ref="D61" si="153">D62</f>
        <v>0</v>
      </c>
      <c r="E61" s="7">
        <f t="shared" ref="E61" si="154">E62</f>
        <v>0</v>
      </c>
      <c r="F61" s="7">
        <f t="shared" ref="F61" si="155">F62</f>
        <v>0</v>
      </c>
      <c r="G61" s="7">
        <f t="shared" ref="G61" si="156">G62</f>
        <v>0</v>
      </c>
      <c r="H61" s="7">
        <f t="shared" ref="H61" si="157">H62</f>
        <v>0</v>
      </c>
      <c r="I61" s="7">
        <f t="shared" ref="I61" si="158">I62</f>
        <v>0</v>
      </c>
      <c r="J61" s="7">
        <f t="shared" ref="J61" si="159">J62</f>
        <v>1000000</v>
      </c>
      <c r="K61" s="7">
        <f t="shared" ref="K61" si="160">K62</f>
        <v>10000000</v>
      </c>
      <c r="L61" s="7">
        <f t="shared" ref="L61" si="161">L62</f>
        <v>0</v>
      </c>
      <c r="M61" s="7">
        <f t="shared" ref="M61" si="162">M62</f>
        <v>0</v>
      </c>
      <c r="N61" s="7">
        <f t="shared" ref="N61" si="163">N62</f>
        <v>0</v>
      </c>
      <c r="O61" s="7">
        <f t="shared" ref="O61" si="164">O62</f>
        <v>0</v>
      </c>
      <c r="P61" s="7">
        <f t="shared" ref="P61" si="165">P62</f>
        <v>0</v>
      </c>
      <c r="Q61" s="7">
        <f t="shared" ref="Q61" si="166">Q62</f>
        <v>0</v>
      </c>
      <c r="R61" s="14" t="s">
        <v>22</v>
      </c>
      <c r="S61" s="10"/>
      <c r="T61" s="10"/>
      <c r="U61" s="10"/>
      <c r="V61" s="10"/>
      <c r="W61" s="10"/>
      <c r="X61" s="10"/>
      <c r="Y61" s="10">
        <v>1</v>
      </c>
      <c r="Z61" s="10"/>
      <c r="AA61" s="10"/>
      <c r="AB61" s="10"/>
      <c r="AC61" s="10"/>
      <c r="AD61" s="10"/>
      <c r="AE61" s="10"/>
      <c r="AF61" s="10"/>
      <c r="AG61" s="10">
        <v>1</v>
      </c>
    </row>
    <row r="62" spans="1:33" ht="201.6" x14ac:dyDescent="0.45">
      <c r="A62" s="36"/>
      <c r="B62" s="9" t="s">
        <v>33</v>
      </c>
      <c r="C62" s="7">
        <f>SUM(D62:Q62)</f>
        <v>11000000</v>
      </c>
      <c r="D62" s="7"/>
      <c r="E62" s="7"/>
      <c r="F62" s="7"/>
      <c r="G62" s="7"/>
      <c r="H62" s="7"/>
      <c r="I62" s="7"/>
      <c r="J62" s="7">
        <v>1000000</v>
      </c>
      <c r="K62" s="7">
        <v>10000000</v>
      </c>
      <c r="L62" s="7"/>
      <c r="M62" s="7"/>
      <c r="N62" s="7"/>
      <c r="O62" s="7"/>
      <c r="P62" s="7"/>
      <c r="Q62" s="7"/>
      <c r="R62" s="14" t="s">
        <v>158</v>
      </c>
      <c r="S62" s="10"/>
      <c r="T62" s="10"/>
      <c r="U62" s="10"/>
      <c r="V62" s="10"/>
      <c r="W62" s="10"/>
      <c r="X62" s="10"/>
      <c r="Y62" s="10"/>
      <c r="Z62" s="10">
        <v>1</v>
      </c>
      <c r="AA62" s="10"/>
      <c r="AB62" s="10"/>
      <c r="AC62" s="10"/>
      <c r="AD62" s="10"/>
      <c r="AE62" s="10"/>
      <c r="AF62" s="10"/>
      <c r="AG62" s="10">
        <v>1</v>
      </c>
    </row>
    <row r="63" spans="1:33" ht="126" x14ac:dyDescent="0.45">
      <c r="A63" s="29" t="s">
        <v>68</v>
      </c>
      <c r="B63" s="9" t="s">
        <v>34</v>
      </c>
      <c r="C63" s="7">
        <f>C64</f>
        <v>11000000</v>
      </c>
      <c r="D63" s="7">
        <f t="shared" ref="D63" si="167">D64</f>
        <v>0</v>
      </c>
      <c r="E63" s="7">
        <f t="shared" ref="E63" si="168">E64</f>
        <v>0</v>
      </c>
      <c r="F63" s="7">
        <f t="shared" ref="F63" si="169">F64</f>
        <v>0</v>
      </c>
      <c r="G63" s="7">
        <f t="shared" ref="G63" si="170">G64</f>
        <v>0</v>
      </c>
      <c r="H63" s="7">
        <f t="shared" ref="H63" si="171">H64</f>
        <v>0</v>
      </c>
      <c r="I63" s="7">
        <f t="shared" ref="I63" si="172">I64</f>
        <v>0</v>
      </c>
      <c r="J63" s="7">
        <f t="shared" ref="J63" si="173">J64</f>
        <v>1000000</v>
      </c>
      <c r="K63" s="7">
        <f t="shared" ref="K63" si="174">K64</f>
        <v>10000000</v>
      </c>
      <c r="L63" s="7">
        <f t="shared" ref="L63" si="175">L64</f>
        <v>0</v>
      </c>
      <c r="M63" s="7">
        <f t="shared" ref="M63" si="176">M64</f>
        <v>0</v>
      </c>
      <c r="N63" s="7">
        <f t="shared" ref="N63" si="177">N64</f>
        <v>0</v>
      </c>
      <c r="O63" s="7">
        <f t="shared" ref="O63" si="178">O64</f>
        <v>0</v>
      </c>
      <c r="P63" s="7">
        <f t="shared" ref="P63" si="179">P64</f>
        <v>0</v>
      </c>
      <c r="Q63" s="7">
        <f t="shared" ref="Q63" si="180">Q64</f>
        <v>0</v>
      </c>
      <c r="R63" s="14" t="s">
        <v>22</v>
      </c>
      <c r="S63" s="10"/>
      <c r="T63" s="10"/>
      <c r="U63" s="10"/>
      <c r="V63" s="10"/>
      <c r="W63" s="10"/>
      <c r="X63" s="10"/>
      <c r="Y63" s="10">
        <v>1</v>
      </c>
      <c r="Z63" s="10"/>
      <c r="AA63" s="10"/>
      <c r="AB63" s="10"/>
      <c r="AC63" s="10"/>
      <c r="AD63" s="10"/>
      <c r="AE63" s="10"/>
      <c r="AF63" s="10"/>
      <c r="AG63" s="10">
        <v>1</v>
      </c>
    </row>
    <row r="64" spans="1:33" ht="201.6" x14ac:dyDescent="0.45">
      <c r="A64" s="36"/>
      <c r="B64" s="9" t="s">
        <v>33</v>
      </c>
      <c r="C64" s="7">
        <f>SUM(D64:Q64)</f>
        <v>11000000</v>
      </c>
      <c r="D64" s="7"/>
      <c r="E64" s="7"/>
      <c r="F64" s="7"/>
      <c r="G64" s="7"/>
      <c r="H64" s="7"/>
      <c r="I64" s="7"/>
      <c r="J64" s="7">
        <v>1000000</v>
      </c>
      <c r="K64" s="7">
        <v>10000000</v>
      </c>
      <c r="L64" s="7"/>
      <c r="M64" s="7"/>
      <c r="N64" s="7"/>
      <c r="O64" s="7"/>
      <c r="P64" s="7"/>
      <c r="Q64" s="7"/>
      <c r="R64" s="14" t="s">
        <v>158</v>
      </c>
      <c r="S64" s="10"/>
      <c r="T64" s="10"/>
      <c r="U64" s="10"/>
      <c r="V64" s="10"/>
      <c r="W64" s="10"/>
      <c r="X64" s="10"/>
      <c r="Y64" s="10"/>
      <c r="Z64" s="10">
        <v>1</v>
      </c>
      <c r="AA64" s="10"/>
      <c r="AB64" s="10"/>
      <c r="AC64" s="10"/>
      <c r="AD64" s="10"/>
      <c r="AE64" s="10"/>
      <c r="AF64" s="10"/>
      <c r="AG64" s="10">
        <v>1</v>
      </c>
    </row>
    <row r="65" spans="1:33" ht="126" x14ac:dyDescent="0.45">
      <c r="A65" s="29" t="s">
        <v>69</v>
      </c>
      <c r="B65" s="9" t="s">
        <v>34</v>
      </c>
      <c r="C65" s="7">
        <f>C66</f>
        <v>11000000</v>
      </c>
      <c r="D65" s="7">
        <f t="shared" ref="D65" si="181">D66</f>
        <v>0</v>
      </c>
      <c r="E65" s="7">
        <f t="shared" ref="E65" si="182">E66</f>
        <v>0</v>
      </c>
      <c r="F65" s="7">
        <f t="shared" ref="F65" si="183">F66</f>
        <v>0</v>
      </c>
      <c r="G65" s="7">
        <f t="shared" ref="G65" si="184">G66</f>
        <v>0</v>
      </c>
      <c r="H65" s="7">
        <f t="shared" ref="H65" si="185">H66</f>
        <v>0</v>
      </c>
      <c r="I65" s="7">
        <f t="shared" ref="I65" si="186">I66</f>
        <v>0</v>
      </c>
      <c r="J65" s="7">
        <f t="shared" ref="J65" si="187">J66</f>
        <v>1000000</v>
      </c>
      <c r="K65" s="7">
        <f t="shared" ref="K65" si="188">K66</f>
        <v>10000000</v>
      </c>
      <c r="L65" s="7">
        <f t="shared" ref="L65" si="189">L66</f>
        <v>0</v>
      </c>
      <c r="M65" s="7">
        <f t="shared" ref="M65" si="190">M66</f>
        <v>0</v>
      </c>
      <c r="N65" s="7">
        <f t="shared" ref="N65" si="191">N66</f>
        <v>0</v>
      </c>
      <c r="O65" s="7">
        <f t="shared" ref="O65" si="192">O66</f>
        <v>0</v>
      </c>
      <c r="P65" s="7">
        <f t="shared" ref="P65" si="193">P66</f>
        <v>0</v>
      </c>
      <c r="Q65" s="7">
        <f t="shared" ref="Q65" si="194">Q66</f>
        <v>0</v>
      </c>
      <c r="R65" s="14" t="s">
        <v>22</v>
      </c>
      <c r="S65" s="10"/>
      <c r="T65" s="10"/>
      <c r="U65" s="10"/>
      <c r="V65" s="10"/>
      <c r="W65" s="10"/>
      <c r="X65" s="10"/>
      <c r="Y65" s="10">
        <v>1</v>
      </c>
      <c r="Z65" s="10"/>
      <c r="AA65" s="10"/>
      <c r="AB65" s="10"/>
      <c r="AC65" s="10"/>
      <c r="AD65" s="10"/>
      <c r="AE65" s="10"/>
      <c r="AF65" s="10"/>
      <c r="AG65" s="10">
        <v>1</v>
      </c>
    </row>
    <row r="66" spans="1:33" ht="291.75" customHeight="1" x14ac:dyDescent="0.45">
      <c r="A66" s="36"/>
      <c r="B66" s="9" t="s">
        <v>33</v>
      </c>
      <c r="C66" s="7">
        <f>SUM(D66:Q66)</f>
        <v>11000000</v>
      </c>
      <c r="D66" s="7"/>
      <c r="E66" s="7"/>
      <c r="F66" s="7"/>
      <c r="G66" s="7"/>
      <c r="H66" s="7"/>
      <c r="I66" s="7"/>
      <c r="J66" s="7">
        <v>1000000</v>
      </c>
      <c r="K66" s="7">
        <v>10000000</v>
      </c>
      <c r="L66" s="7"/>
      <c r="M66" s="7"/>
      <c r="N66" s="7"/>
      <c r="O66" s="7"/>
      <c r="P66" s="7"/>
      <c r="Q66" s="7"/>
      <c r="R66" s="14" t="s">
        <v>158</v>
      </c>
      <c r="S66" s="10"/>
      <c r="T66" s="10"/>
      <c r="U66" s="10"/>
      <c r="V66" s="10"/>
      <c r="W66" s="10"/>
      <c r="X66" s="10"/>
      <c r="Y66" s="10"/>
      <c r="Z66" s="10">
        <v>1</v>
      </c>
      <c r="AA66" s="10"/>
      <c r="AB66" s="10"/>
      <c r="AC66" s="10"/>
      <c r="AD66" s="10"/>
      <c r="AE66" s="10"/>
      <c r="AF66" s="10"/>
      <c r="AG66" s="10">
        <v>1</v>
      </c>
    </row>
    <row r="67" spans="1:33" ht="126" x14ac:dyDescent="0.45">
      <c r="A67" s="29" t="s">
        <v>70</v>
      </c>
      <c r="B67" s="9" t="s">
        <v>34</v>
      </c>
      <c r="C67" s="7">
        <f>C68</f>
        <v>11000000</v>
      </c>
      <c r="D67" s="7">
        <f t="shared" ref="D67" si="195">D68</f>
        <v>0</v>
      </c>
      <c r="E67" s="7">
        <f t="shared" ref="E67" si="196">E68</f>
        <v>0</v>
      </c>
      <c r="F67" s="7">
        <f t="shared" ref="F67" si="197">F68</f>
        <v>0</v>
      </c>
      <c r="G67" s="7">
        <f t="shared" ref="G67" si="198">G68</f>
        <v>0</v>
      </c>
      <c r="H67" s="7">
        <f t="shared" ref="H67" si="199">H68</f>
        <v>0</v>
      </c>
      <c r="I67" s="7">
        <f t="shared" ref="I67" si="200">I68</f>
        <v>0</v>
      </c>
      <c r="J67" s="7">
        <f t="shared" ref="J67" si="201">J68</f>
        <v>0</v>
      </c>
      <c r="K67" s="7">
        <f t="shared" ref="K67" si="202">K68</f>
        <v>1000000</v>
      </c>
      <c r="L67" s="7">
        <f t="shared" ref="L67" si="203">L68</f>
        <v>10000000</v>
      </c>
      <c r="M67" s="7">
        <f t="shared" ref="M67" si="204">M68</f>
        <v>0</v>
      </c>
      <c r="N67" s="7">
        <f t="shared" ref="N67" si="205">N68</f>
        <v>0</v>
      </c>
      <c r="O67" s="7">
        <f t="shared" ref="O67" si="206">O68</f>
        <v>0</v>
      </c>
      <c r="P67" s="7">
        <f t="shared" ref="P67" si="207">P68</f>
        <v>0</v>
      </c>
      <c r="Q67" s="7">
        <f t="shared" ref="Q67" si="208">Q68</f>
        <v>0</v>
      </c>
      <c r="R67" s="14" t="s">
        <v>22</v>
      </c>
      <c r="S67" s="10"/>
      <c r="T67" s="10"/>
      <c r="U67" s="10"/>
      <c r="V67" s="10"/>
      <c r="W67" s="10"/>
      <c r="X67" s="10"/>
      <c r="Y67" s="10"/>
      <c r="Z67" s="10">
        <v>1</v>
      </c>
      <c r="AA67" s="10"/>
      <c r="AB67" s="10"/>
      <c r="AC67" s="10"/>
      <c r="AD67" s="10"/>
      <c r="AE67" s="10"/>
      <c r="AF67" s="10"/>
      <c r="AG67" s="10">
        <v>1</v>
      </c>
    </row>
    <row r="68" spans="1:33" ht="201.6" x14ac:dyDescent="0.45">
      <c r="A68" s="36"/>
      <c r="B68" s="9" t="s">
        <v>33</v>
      </c>
      <c r="C68" s="7">
        <f>SUM(D68:Q68)</f>
        <v>11000000</v>
      </c>
      <c r="D68" s="7"/>
      <c r="E68" s="7"/>
      <c r="F68" s="7"/>
      <c r="G68" s="7"/>
      <c r="H68" s="7"/>
      <c r="I68" s="7"/>
      <c r="J68" s="7"/>
      <c r="K68" s="7">
        <v>1000000</v>
      </c>
      <c r="L68" s="7">
        <v>10000000</v>
      </c>
      <c r="M68" s="7"/>
      <c r="N68" s="7"/>
      <c r="O68" s="7"/>
      <c r="P68" s="7"/>
      <c r="Q68" s="7"/>
      <c r="R68" s="14" t="s">
        <v>158</v>
      </c>
      <c r="S68" s="10"/>
      <c r="T68" s="10"/>
      <c r="U68" s="10"/>
      <c r="V68" s="10"/>
      <c r="W68" s="10"/>
      <c r="X68" s="10"/>
      <c r="Y68" s="10"/>
      <c r="Z68" s="10"/>
      <c r="AA68" s="10">
        <v>1</v>
      </c>
      <c r="AB68" s="10"/>
      <c r="AC68" s="10"/>
      <c r="AD68" s="10"/>
      <c r="AE68" s="10"/>
      <c r="AF68" s="10"/>
      <c r="AG68" s="10">
        <v>1</v>
      </c>
    </row>
    <row r="69" spans="1:33" ht="126" x14ac:dyDescent="0.45">
      <c r="A69" s="29" t="s">
        <v>71</v>
      </c>
      <c r="B69" s="9" t="s">
        <v>34</v>
      </c>
      <c r="C69" s="7">
        <f>C70</f>
        <v>11000000</v>
      </c>
      <c r="D69" s="7">
        <f t="shared" ref="D69" si="209">D70</f>
        <v>0</v>
      </c>
      <c r="E69" s="7">
        <f t="shared" ref="E69" si="210">E70</f>
        <v>0</v>
      </c>
      <c r="F69" s="7">
        <f t="shared" ref="F69" si="211">F70</f>
        <v>0</v>
      </c>
      <c r="G69" s="7">
        <f t="shared" ref="G69" si="212">G70</f>
        <v>0</v>
      </c>
      <c r="H69" s="7">
        <f t="shared" ref="H69" si="213">H70</f>
        <v>0</v>
      </c>
      <c r="I69" s="7">
        <f t="shared" ref="I69" si="214">I70</f>
        <v>0</v>
      </c>
      <c r="J69" s="7">
        <f t="shared" ref="J69" si="215">J70</f>
        <v>0</v>
      </c>
      <c r="K69" s="7">
        <f t="shared" ref="K69" si="216">K70</f>
        <v>1000000</v>
      </c>
      <c r="L69" s="7">
        <f t="shared" ref="L69" si="217">L70</f>
        <v>10000000</v>
      </c>
      <c r="M69" s="7">
        <f t="shared" ref="M69" si="218">M70</f>
        <v>0</v>
      </c>
      <c r="N69" s="7">
        <f t="shared" ref="N69" si="219">N70</f>
        <v>0</v>
      </c>
      <c r="O69" s="7">
        <f t="shared" ref="O69" si="220">O70</f>
        <v>0</v>
      </c>
      <c r="P69" s="7">
        <f t="shared" ref="P69" si="221">P70</f>
        <v>0</v>
      </c>
      <c r="Q69" s="7">
        <f t="shared" ref="Q69" si="222">Q70</f>
        <v>0</v>
      </c>
      <c r="R69" s="14" t="s">
        <v>22</v>
      </c>
      <c r="S69" s="10"/>
      <c r="T69" s="10"/>
      <c r="U69" s="10"/>
      <c r="V69" s="10"/>
      <c r="W69" s="10"/>
      <c r="X69" s="10"/>
      <c r="Y69" s="10"/>
      <c r="Z69" s="10">
        <v>1</v>
      </c>
      <c r="AA69" s="10"/>
      <c r="AB69" s="10"/>
      <c r="AC69" s="10"/>
      <c r="AD69" s="10"/>
      <c r="AE69" s="10"/>
      <c r="AF69" s="10"/>
      <c r="AG69" s="10">
        <v>1</v>
      </c>
    </row>
    <row r="70" spans="1:33" ht="201.6" x14ac:dyDescent="0.45">
      <c r="A70" s="31"/>
      <c r="B70" s="9" t="s">
        <v>33</v>
      </c>
      <c r="C70" s="7">
        <f>SUM(D70:Q70)</f>
        <v>11000000</v>
      </c>
      <c r="D70" s="7"/>
      <c r="E70" s="7"/>
      <c r="F70" s="7"/>
      <c r="G70" s="7"/>
      <c r="H70" s="7"/>
      <c r="I70" s="7"/>
      <c r="J70" s="7"/>
      <c r="K70" s="7">
        <v>1000000</v>
      </c>
      <c r="L70" s="7">
        <v>10000000</v>
      </c>
      <c r="M70" s="7"/>
      <c r="N70" s="7"/>
      <c r="O70" s="7"/>
      <c r="P70" s="7"/>
      <c r="Q70" s="7"/>
      <c r="R70" s="14" t="s">
        <v>158</v>
      </c>
      <c r="S70" s="10"/>
      <c r="T70" s="10"/>
      <c r="U70" s="10"/>
      <c r="V70" s="10"/>
      <c r="W70" s="10"/>
      <c r="X70" s="10"/>
      <c r="Y70" s="10"/>
      <c r="Z70" s="10"/>
      <c r="AA70" s="10">
        <v>1</v>
      </c>
      <c r="AB70" s="10"/>
      <c r="AC70" s="10"/>
      <c r="AD70" s="10"/>
      <c r="AE70" s="10"/>
      <c r="AF70" s="10"/>
      <c r="AG70" s="10">
        <v>1</v>
      </c>
    </row>
    <row r="71" spans="1:33" ht="126" x14ac:dyDescent="0.45">
      <c r="A71" s="29" t="s">
        <v>72</v>
      </c>
      <c r="B71" s="9" t="s">
        <v>34</v>
      </c>
      <c r="C71" s="7">
        <f>C72</f>
        <v>11000000</v>
      </c>
      <c r="D71" s="7">
        <f t="shared" ref="D71" si="223">D72</f>
        <v>0</v>
      </c>
      <c r="E71" s="7">
        <f t="shared" ref="E71" si="224">E72</f>
        <v>0</v>
      </c>
      <c r="F71" s="7">
        <f t="shared" ref="F71" si="225">F72</f>
        <v>0</v>
      </c>
      <c r="G71" s="7">
        <f t="shared" ref="G71" si="226">G72</f>
        <v>0</v>
      </c>
      <c r="H71" s="7">
        <f t="shared" ref="H71" si="227">H72</f>
        <v>0</v>
      </c>
      <c r="I71" s="7">
        <f t="shared" ref="I71" si="228">I72</f>
        <v>0</v>
      </c>
      <c r="J71" s="7">
        <f t="shared" ref="J71" si="229">J72</f>
        <v>0</v>
      </c>
      <c r="K71" s="7">
        <f t="shared" ref="K71" si="230">K72</f>
        <v>1000000</v>
      </c>
      <c r="L71" s="7">
        <f t="shared" ref="L71" si="231">L72</f>
        <v>10000000</v>
      </c>
      <c r="M71" s="7">
        <f t="shared" ref="M71" si="232">M72</f>
        <v>0</v>
      </c>
      <c r="N71" s="7">
        <f t="shared" ref="N71" si="233">N72</f>
        <v>0</v>
      </c>
      <c r="O71" s="7">
        <f t="shared" ref="O71" si="234">O72</f>
        <v>0</v>
      </c>
      <c r="P71" s="7">
        <f t="shared" ref="P71" si="235">P72</f>
        <v>0</v>
      </c>
      <c r="Q71" s="7">
        <f t="shared" ref="Q71" si="236">Q72</f>
        <v>0</v>
      </c>
      <c r="R71" s="14" t="s">
        <v>22</v>
      </c>
      <c r="S71" s="10"/>
      <c r="T71" s="10"/>
      <c r="U71" s="10"/>
      <c r="V71" s="10"/>
      <c r="W71" s="10"/>
      <c r="X71" s="10"/>
      <c r="Y71" s="10"/>
      <c r="Z71" s="10">
        <v>1</v>
      </c>
      <c r="AA71" s="10"/>
      <c r="AB71" s="10"/>
      <c r="AC71" s="10"/>
      <c r="AD71" s="10"/>
      <c r="AE71" s="10"/>
      <c r="AF71" s="10"/>
      <c r="AG71" s="10">
        <v>1</v>
      </c>
    </row>
    <row r="72" spans="1:33" ht="201.6" x14ac:dyDescent="0.45">
      <c r="A72" s="31"/>
      <c r="B72" s="9" t="s">
        <v>33</v>
      </c>
      <c r="C72" s="7">
        <f>SUM(D72:Q72)</f>
        <v>11000000</v>
      </c>
      <c r="D72" s="7"/>
      <c r="E72" s="7"/>
      <c r="F72" s="7"/>
      <c r="G72" s="7"/>
      <c r="H72" s="7"/>
      <c r="I72" s="7"/>
      <c r="J72" s="7"/>
      <c r="K72" s="7">
        <v>1000000</v>
      </c>
      <c r="L72" s="7">
        <v>10000000</v>
      </c>
      <c r="M72" s="7"/>
      <c r="N72" s="7"/>
      <c r="O72" s="7"/>
      <c r="P72" s="7"/>
      <c r="Q72" s="7"/>
      <c r="R72" s="14" t="s">
        <v>158</v>
      </c>
      <c r="S72" s="10"/>
      <c r="T72" s="10"/>
      <c r="U72" s="10"/>
      <c r="V72" s="10"/>
      <c r="W72" s="10"/>
      <c r="X72" s="10"/>
      <c r="Y72" s="10"/>
      <c r="Z72" s="10"/>
      <c r="AA72" s="10">
        <v>1</v>
      </c>
      <c r="AB72" s="10"/>
      <c r="AC72" s="10"/>
      <c r="AD72" s="10"/>
      <c r="AE72" s="10"/>
      <c r="AF72" s="10"/>
      <c r="AG72" s="10">
        <v>1</v>
      </c>
    </row>
    <row r="73" spans="1:33" ht="126" x14ac:dyDescent="0.45">
      <c r="A73" s="29" t="s">
        <v>73</v>
      </c>
      <c r="B73" s="9" t="s">
        <v>34</v>
      </c>
      <c r="C73" s="7">
        <f>C74</f>
        <v>11000000</v>
      </c>
      <c r="D73" s="7">
        <f t="shared" ref="D73" si="237">D74</f>
        <v>0</v>
      </c>
      <c r="E73" s="7">
        <f t="shared" ref="E73" si="238">E74</f>
        <v>0</v>
      </c>
      <c r="F73" s="7">
        <f t="shared" ref="F73" si="239">F74</f>
        <v>0</v>
      </c>
      <c r="G73" s="7">
        <f t="shared" ref="G73" si="240">G74</f>
        <v>0</v>
      </c>
      <c r="H73" s="7">
        <f t="shared" ref="H73" si="241">H74</f>
        <v>0</v>
      </c>
      <c r="I73" s="7">
        <f t="shared" ref="I73" si="242">I74</f>
        <v>0</v>
      </c>
      <c r="J73" s="7">
        <f t="shared" ref="J73" si="243">J74</f>
        <v>0</v>
      </c>
      <c r="K73" s="7">
        <f t="shared" ref="K73" si="244">K74</f>
        <v>0</v>
      </c>
      <c r="L73" s="7">
        <f t="shared" ref="L73" si="245">L74</f>
        <v>1000000</v>
      </c>
      <c r="M73" s="7">
        <f t="shared" ref="M73" si="246">M74</f>
        <v>10000000</v>
      </c>
      <c r="N73" s="7">
        <f t="shared" ref="N73" si="247">N74</f>
        <v>0</v>
      </c>
      <c r="O73" s="7">
        <f t="shared" ref="O73" si="248">O74</f>
        <v>0</v>
      </c>
      <c r="P73" s="7">
        <f t="shared" ref="P73" si="249">P74</f>
        <v>0</v>
      </c>
      <c r="Q73" s="7">
        <f t="shared" ref="Q73" si="250">Q74</f>
        <v>0</v>
      </c>
      <c r="R73" s="14" t="s">
        <v>22</v>
      </c>
      <c r="S73" s="10"/>
      <c r="T73" s="10"/>
      <c r="U73" s="10"/>
      <c r="V73" s="10"/>
      <c r="W73" s="10"/>
      <c r="X73" s="10"/>
      <c r="Y73" s="10"/>
      <c r="Z73" s="10"/>
      <c r="AA73" s="10">
        <v>1</v>
      </c>
      <c r="AB73" s="10"/>
      <c r="AC73" s="10"/>
      <c r="AD73" s="10"/>
      <c r="AE73" s="10"/>
      <c r="AF73" s="10"/>
      <c r="AG73" s="10">
        <v>1</v>
      </c>
    </row>
    <row r="74" spans="1:33" ht="201.6" x14ac:dyDescent="0.45">
      <c r="A74" s="36"/>
      <c r="B74" s="9" t="s">
        <v>33</v>
      </c>
      <c r="C74" s="7">
        <f>SUM(D74:Q74)</f>
        <v>11000000</v>
      </c>
      <c r="D74" s="7"/>
      <c r="E74" s="7"/>
      <c r="F74" s="7"/>
      <c r="G74" s="7"/>
      <c r="H74" s="7"/>
      <c r="I74" s="7"/>
      <c r="J74" s="7"/>
      <c r="K74" s="7"/>
      <c r="L74" s="7">
        <v>1000000</v>
      </c>
      <c r="M74" s="7">
        <v>10000000</v>
      </c>
      <c r="N74" s="7"/>
      <c r="O74" s="7"/>
      <c r="P74" s="7"/>
      <c r="Q74" s="7"/>
      <c r="R74" s="14" t="s">
        <v>158</v>
      </c>
      <c r="S74" s="10"/>
      <c r="T74" s="10"/>
      <c r="U74" s="10"/>
      <c r="V74" s="10"/>
      <c r="W74" s="10"/>
      <c r="X74" s="10"/>
      <c r="Y74" s="10"/>
      <c r="Z74" s="10"/>
      <c r="AA74" s="10"/>
      <c r="AB74" s="10">
        <v>1</v>
      </c>
      <c r="AC74" s="10"/>
      <c r="AD74" s="10"/>
      <c r="AE74" s="10"/>
      <c r="AF74" s="10"/>
      <c r="AG74" s="10">
        <v>1</v>
      </c>
    </row>
    <row r="75" spans="1:33" ht="126" x14ac:dyDescent="0.45">
      <c r="A75" s="29" t="s">
        <v>74</v>
      </c>
      <c r="B75" s="9" t="s">
        <v>34</v>
      </c>
      <c r="C75" s="7">
        <f>C76</f>
        <v>11000000</v>
      </c>
      <c r="D75" s="7">
        <f t="shared" ref="D75" si="251">D76</f>
        <v>0</v>
      </c>
      <c r="E75" s="7">
        <f t="shared" ref="E75" si="252">E76</f>
        <v>0</v>
      </c>
      <c r="F75" s="7">
        <f t="shared" ref="F75" si="253">F76</f>
        <v>0</v>
      </c>
      <c r="G75" s="7">
        <f t="shared" ref="G75" si="254">G76</f>
        <v>0</v>
      </c>
      <c r="H75" s="7">
        <f t="shared" ref="H75" si="255">H76</f>
        <v>0</v>
      </c>
      <c r="I75" s="7">
        <f t="shared" ref="I75" si="256">I76</f>
        <v>0</v>
      </c>
      <c r="J75" s="7">
        <f t="shared" ref="J75" si="257">J76</f>
        <v>0</v>
      </c>
      <c r="K75" s="7">
        <f t="shared" ref="K75" si="258">K76</f>
        <v>0</v>
      </c>
      <c r="L75" s="7">
        <f t="shared" ref="L75" si="259">L76</f>
        <v>1000000</v>
      </c>
      <c r="M75" s="7">
        <f t="shared" ref="M75" si="260">M76</f>
        <v>10000000</v>
      </c>
      <c r="N75" s="7">
        <f t="shared" ref="N75" si="261">N76</f>
        <v>0</v>
      </c>
      <c r="O75" s="7">
        <f t="shared" ref="O75" si="262">O76</f>
        <v>0</v>
      </c>
      <c r="P75" s="7">
        <f t="shared" ref="P75" si="263">P76</f>
        <v>0</v>
      </c>
      <c r="Q75" s="7">
        <f t="shared" ref="Q75" si="264">Q76</f>
        <v>0</v>
      </c>
      <c r="R75" s="14" t="s">
        <v>22</v>
      </c>
      <c r="S75" s="10"/>
      <c r="T75" s="10"/>
      <c r="U75" s="10"/>
      <c r="V75" s="10"/>
      <c r="W75" s="10"/>
      <c r="X75" s="10"/>
      <c r="Y75" s="10"/>
      <c r="Z75" s="10"/>
      <c r="AA75" s="10">
        <v>1</v>
      </c>
      <c r="AB75" s="10"/>
      <c r="AC75" s="10"/>
      <c r="AD75" s="10"/>
      <c r="AE75" s="10"/>
      <c r="AF75" s="10"/>
      <c r="AG75" s="10">
        <v>1</v>
      </c>
    </row>
    <row r="76" spans="1:33" ht="208.5" customHeight="1" x14ac:dyDescent="0.45">
      <c r="A76" s="36"/>
      <c r="B76" s="9" t="s">
        <v>33</v>
      </c>
      <c r="C76" s="7">
        <f>SUM(D76:Q76)</f>
        <v>11000000</v>
      </c>
      <c r="D76" s="7"/>
      <c r="E76" s="7"/>
      <c r="F76" s="7"/>
      <c r="G76" s="7"/>
      <c r="H76" s="7"/>
      <c r="I76" s="7"/>
      <c r="J76" s="7"/>
      <c r="K76" s="7"/>
      <c r="L76" s="7">
        <v>1000000</v>
      </c>
      <c r="M76" s="7">
        <v>10000000</v>
      </c>
      <c r="N76" s="7"/>
      <c r="O76" s="7"/>
      <c r="P76" s="7"/>
      <c r="Q76" s="7"/>
      <c r="R76" s="14" t="s">
        <v>158</v>
      </c>
      <c r="S76" s="10"/>
      <c r="T76" s="10"/>
      <c r="U76" s="10"/>
      <c r="V76" s="10"/>
      <c r="W76" s="10"/>
      <c r="X76" s="10"/>
      <c r="Y76" s="10"/>
      <c r="Z76" s="10"/>
      <c r="AA76" s="10"/>
      <c r="AB76" s="10">
        <v>1</v>
      </c>
      <c r="AC76" s="10"/>
      <c r="AD76" s="10"/>
      <c r="AE76" s="10"/>
      <c r="AF76" s="10"/>
      <c r="AG76" s="10">
        <v>1</v>
      </c>
    </row>
    <row r="77" spans="1:33" ht="126" x14ac:dyDescent="0.45">
      <c r="A77" s="29" t="s">
        <v>75</v>
      </c>
      <c r="B77" s="9" t="s">
        <v>34</v>
      </c>
      <c r="C77" s="7">
        <f>C78</f>
        <v>11000000</v>
      </c>
      <c r="D77" s="7">
        <f t="shared" ref="D77" si="265">D78</f>
        <v>0</v>
      </c>
      <c r="E77" s="7">
        <f t="shared" ref="E77" si="266">E78</f>
        <v>0</v>
      </c>
      <c r="F77" s="7">
        <f t="shared" ref="F77" si="267">F78</f>
        <v>0</v>
      </c>
      <c r="G77" s="7">
        <f t="shared" ref="G77" si="268">G78</f>
        <v>0</v>
      </c>
      <c r="H77" s="7">
        <f t="shared" ref="H77" si="269">H78</f>
        <v>0</v>
      </c>
      <c r="I77" s="7">
        <f t="shared" ref="I77" si="270">I78</f>
        <v>0</v>
      </c>
      <c r="J77" s="7">
        <f t="shared" ref="J77" si="271">J78</f>
        <v>0</v>
      </c>
      <c r="K77" s="7">
        <f t="shared" ref="K77" si="272">K78</f>
        <v>0</v>
      </c>
      <c r="L77" s="7">
        <f t="shared" ref="L77" si="273">L78</f>
        <v>0</v>
      </c>
      <c r="M77" s="7">
        <f t="shared" ref="M77" si="274">M78</f>
        <v>0</v>
      </c>
      <c r="N77" s="7">
        <f t="shared" ref="N77" si="275">N78</f>
        <v>0</v>
      </c>
      <c r="O77" s="7">
        <f t="shared" ref="O77" si="276">O78</f>
        <v>1000000</v>
      </c>
      <c r="P77" s="7">
        <f t="shared" ref="P77" si="277">P78</f>
        <v>10000000</v>
      </c>
      <c r="Q77" s="7">
        <f t="shared" ref="Q77" si="278">Q78</f>
        <v>0</v>
      </c>
      <c r="R77" s="14" t="s">
        <v>22</v>
      </c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>
        <v>1</v>
      </c>
      <c r="AE77" s="10"/>
      <c r="AF77" s="10"/>
      <c r="AG77" s="10">
        <v>1</v>
      </c>
    </row>
    <row r="78" spans="1:33" ht="210" customHeight="1" x14ac:dyDescent="0.45">
      <c r="A78" s="36"/>
      <c r="B78" s="9" t="s">
        <v>33</v>
      </c>
      <c r="C78" s="7">
        <f>SUM(D78:Q78)</f>
        <v>11000000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>
        <v>1000000</v>
      </c>
      <c r="P78" s="7">
        <v>10000000</v>
      </c>
      <c r="Q78" s="7"/>
      <c r="R78" s="14" t="s">
        <v>158</v>
      </c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>
        <v>1</v>
      </c>
      <c r="AF78" s="10"/>
      <c r="AG78" s="10">
        <v>1</v>
      </c>
    </row>
    <row r="79" spans="1:33" ht="126" x14ac:dyDescent="0.45">
      <c r="A79" s="29" t="s">
        <v>76</v>
      </c>
      <c r="B79" s="9" t="s">
        <v>34</v>
      </c>
      <c r="C79" s="7">
        <f>C80</f>
        <v>11000000</v>
      </c>
      <c r="D79" s="7">
        <f t="shared" ref="D79" si="279">D80</f>
        <v>0</v>
      </c>
      <c r="E79" s="7">
        <f t="shared" ref="E79" si="280">E80</f>
        <v>0</v>
      </c>
      <c r="F79" s="7">
        <f t="shared" ref="F79" si="281">F80</f>
        <v>0</v>
      </c>
      <c r="G79" s="7">
        <f t="shared" ref="G79" si="282">G80</f>
        <v>0</v>
      </c>
      <c r="H79" s="7">
        <f t="shared" ref="H79" si="283">H80</f>
        <v>0</v>
      </c>
      <c r="I79" s="7">
        <f t="shared" ref="I79" si="284">I80</f>
        <v>0</v>
      </c>
      <c r="J79" s="7">
        <f t="shared" ref="J79" si="285">J80</f>
        <v>0</v>
      </c>
      <c r="K79" s="7">
        <f t="shared" ref="K79" si="286">K80</f>
        <v>0</v>
      </c>
      <c r="L79" s="7">
        <f t="shared" ref="L79" si="287">L80</f>
        <v>0</v>
      </c>
      <c r="M79" s="7">
        <f t="shared" ref="M79" si="288">M80</f>
        <v>0</v>
      </c>
      <c r="N79" s="7">
        <f t="shared" ref="N79" si="289">N80</f>
        <v>0</v>
      </c>
      <c r="O79" s="7">
        <f t="shared" ref="O79" si="290">O80</f>
        <v>1000000</v>
      </c>
      <c r="P79" s="7">
        <f t="shared" ref="P79" si="291">P80</f>
        <v>10000000</v>
      </c>
      <c r="Q79" s="7">
        <f t="shared" ref="Q79" si="292">Q80</f>
        <v>0</v>
      </c>
      <c r="R79" s="14" t="s">
        <v>22</v>
      </c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>
        <v>1</v>
      </c>
      <c r="AE79" s="10"/>
      <c r="AF79" s="10"/>
      <c r="AG79" s="10">
        <v>1</v>
      </c>
    </row>
    <row r="80" spans="1:33" ht="201.6" x14ac:dyDescent="0.45">
      <c r="A80" s="36"/>
      <c r="B80" s="9" t="s">
        <v>33</v>
      </c>
      <c r="C80" s="7">
        <f>SUM(D80:Q80)</f>
        <v>11000000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>
        <v>1000000</v>
      </c>
      <c r="P80" s="7">
        <v>10000000</v>
      </c>
      <c r="Q80" s="7"/>
      <c r="R80" s="14" t="s">
        <v>158</v>
      </c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>
        <v>1</v>
      </c>
      <c r="AF80" s="10"/>
      <c r="AG80" s="10">
        <v>1</v>
      </c>
    </row>
    <row r="81" spans="1:33" ht="126" x14ac:dyDescent="0.45">
      <c r="A81" s="29" t="s">
        <v>77</v>
      </c>
      <c r="B81" s="9" t="s">
        <v>34</v>
      </c>
      <c r="C81" s="7">
        <f>C82</f>
        <v>11000000</v>
      </c>
      <c r="D81" s="7">
        <f t="shared" ref="D81" si="293">D82</f>
        <v>0</v>
      </c>
      <c r="E81" s="7">
        <f t="shared" ref="E81" si="294">E82</f>
        <v>0</v>
      </c>
      <c r="F81" s="7">
        <f t="shared" ref="F81" si="295">F82</f>
        <v>0</v>
      </c>
      <c r="G81" s="7">
        <f t="shared" ref="G81" si="296">G82</f>
        <v>0</v>
      </c>
      <c r="H81" s="7">
        <f t="shared" ref="H81" si="297">H82</f>
        <v>0</v>
      </c>
      <c r="I81" s="7">
        <f t="shared" ref="I81" si="298">I82</f>
        <v>0</v>
      </c>
      <c r="J81" s="7">
        <f t="shared" ref="J81" si="299">J82</f>
        <v>0</v>
      </c>
      <c r="K81" s="7">
        <f t="shared" ref="K81" si="300">K82</f>
        <v>0</v>
      </c>
      <c r="L81" s="7">
        <f t="shared" ref="L81" si="301">L82</f>
        <v>0</v>
      </c>
      <c r="M81" s="7">
        <f t="shared" ref="M81" si="302">M82</f>
        <v>0</v>
      </c>
      <c r="N81" s="7">
        <f t="shared" ref="N81" si="303">N82</f>
        <v>0</v>
      </c>
      <c r="O81" s="7">
        <f t="shared" ref="O81" si="304">O82</f>
        <v>1000000</v>
      </c>
      <c r="P81" s="7">
        <f t="shared" ref="P81" si="305">P82</f>
        <v>10000000</v>
      </c>
      <c r="Q81" s="7">
        <f t="shared" ref="Q81" si="306">Q82</f>
        <v>0</v>
      </c>
      <c r="R81" s="14" t="s">
        <v>22</v>
      </c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>
        <v>1</v>
      </c>
      <c r="AE81" s="10"/>
      <c r="AF81" s="10"/>
      <c r="AG81" s="10">
        <v>1</v>
      </c>
    </row>
    <row r="82" spans="1:33" ht="201.6" x14ac:dyDescent="0.45">
      <c r="A82" s="36"/>
      <c r="B82" s="9" t="s">
        <v>33</v>
      </c>
      <c r="C82" s="7">
        <f>SUM(D82:Q82)</f>
        <v>11000000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>
        <v>1000000</v>
      </c>
      <c r="P82" s="7">
        <v>10000000</v>
      </c>
      <c r="Q82" s="7"/>
      <c r="R82" s="14" t="s">
        <v>158</v>
      </c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>
        <v>1</v>
      </c>
      <c r="AF82" s="10"/>
      <c r="AG82" s="10">
        <v>1</v>
      </c>
    </row>
    <row r="83" spans="1:33" ht="126" x14ac:dyDescent="0.45">
      <c r="A83" s="29" t="s">
        <v>78</v>
      </c>
      <c r="B83" s="9" t="s">
        <v>34</v>
      </c>
      <c r="C83" s="7">
        <f>C84</f>
        <v>11000000</v>
      </c>
      <c r="D83" s="7">
        <f t="shared" ref="D83" si="307">D84</f>
        <v>0</v>
      </c>
      <c r="E83" s="7">
        <f t="shared" ref="E83" si="308">E84</f>
        <v>0</v>
      </c>
      <c r="F83" s="7">
        <f t="shared" ref="F83" si="309">F84</f>
        <v>0</v>
      </c>
      <c r="G83" s="7">
        <f t="shared" ref="G83" si="310">G84</f>
        <v>0</v>
      </c>
      <c r="H83" s="7">
        <f t="shared" ref="H83" si="311">H84</f>
        <v>0</v>
      </c>
      <c r="I83" s="7">
        <f t="shared" ref="I83" si="312">I84</f>
        <v>0</v>
      </c>
      <c r="J83" s="7">
        <f t="shared" ref="J83" si="313">J84</f>
        <v>0</v>
      </c>
      <c r="K83" s="7">
        <f t="shared" ref="K83" si="314">K84</f>
        <v>0</v>
      </c>
      <c r="L83" s="7">
        <f t="shared" ref="L83" si="315">L84</f>
        <v>0</v>
      </c>
      <c r="M83" s="7">
        <f t="shared" ref="M83" si="316">M84</f>
        <v>0</v>
      </c>
      <c r="N83" s="7">
        <f t="shared" ref="N83" si="317">N84</f>
        <v>0</v>
      </c>
      <c r="O83" s="7">
        <f t="shared" ref="O83" si="318">O84</f>
        <v>0</v>
      </c>
      <c r="P83" s="7">
        <f t="shared" ref="P83" si="319">P84</f>
        <v>1000000</v>
      </c>
      <c r="Q83" s="7">
        <f t="shared" ref="Q83" si="320">Q84</f>
        <v>10000000</v>
      </c>
      <c r="R83" s="14" t="s">
        <v>22</v>
      </c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>
        <v>1</v>
      </c>
      <c r="AF83" s="10"/>
      <c r="AG83" s="10">
        <v>1</v>
      </c>
    </row>
    <row r="84" spans="1:33" ht="201.6" x14ac:dyDescent="0.45">
      <c r="A84" s="36"/>
      <c r="B84" s="9" t="s">
        <v>33</v>
      </c>
      <c r="C84" s="7">
        <f>SUM(D84:Q84)</f>
        <v>11000000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>
        <v>1000000</v>
      </c>
      <c r="Q84" s="7">
        <v>10000000</v>
      </c>
      <c r="R84" s="14" t="s">
        <v>158</v>
      </c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>
        <v>1</v>
      </c>
      <c r="AG84" s="10">
        <v>1</v>
      </c>
    </row>
    <row r="85" spans="1:33" ht="75.599999999999994" x14ac:dyDescent="0.45">
      <c r="A85" s="29" t="s">
        <v>35</v>
      </c>
      <c r="B85" s="9" t="s">
        <v>34</v>
      </c>
      <c r="C85" s="7">
        <f>C86+C87+C88</f>
        <v>2519103309.6100001</v>
      </c>
      <c r="D85" s="7">
        <f t="shared" ref="D85:Q85" si="321">D86+D87+D88</f>
        <v>60107637</v>
      </c>
      <c r="E85" s="7">
        <f t="shared" si="321"/>
        <v>64373781.780000001</v>
      </c>
      <c r="F85" s="7">
        <f t="shared" si="321"/>
        <v>444710621.99000001</v>
      </c>
      <c r="G85" s="7">
        <f t="shared" si="321"/>
        <v>557396229.61000001</v>
      </c>
      <c r="H85" s="7">
        <f t="shared" si="321"/>
        <v>694151450.98000002</v>
      </c>
      <c r="I85" s="7">
        <f t="shared" si="321"/>
        <v>368575725.5</v>
      </c>
      <c r="J85" s="7">
        <f t="shared" si="321"/>
        <v>200787862.75</v>
      </c>
      <c r="K85" s="7">
        <f t="shared" si="321"/>
        <v>33000000</v>
      </c>
      <c r="L85" s="7">
        <f t="shared" si="321"/>
        <v>32000000</v>
      </c>
      <c r="M85" s="7">
        <f t="shared" si="321"/>
        <v>20000000</v>
      </c>
      <c r="N85" s="7">
        <f t="shared" si="321"/>
        <v>0</v>
      </c>
      <c r="O85" s="7">
        <f t="shared" si="321"/>
        <v>3000000</v>
      </c>
      <c r="P85" s="7">
        <f t="shared" si="321"/>
        <v>31000000</v>
      </c>
      <c r="Q85" s="7">
        <f t="shared" si="321"/>
        <v>10000000</v>
      </c>
      <c r="R85" s="7" t="s">
        <v>3</v>
      </c>
      <c r="S85" s="7" t="s">
        <v>3</v>
      </c>
      <c r="T85" s="7" t="s">
        <v>3</v>
      </c>
      <c r="U85" s="7" t="s">
        <v>3</v>
      </c>
      <c r="V85" s="7" t="s">
        <v>3</v>
      </c>
      <c r="W85" s="7" t="s">
        <v>3</v>
      </c>
      <c r="X85" s="7" t="s">
        <v>3</v>
      </c>
      <c r="Y85" s="7" t="s">
        <v>3</v>
      </c>
      <c r="Z85" s="7" t="s">
        <v>3</v>
      </c>
      <c r="AA85" s="7" t="s">
        <v>3</v>
      </c>
      <c r="AB85" s="7" t="s">
        <v>3</v>
      </c>
      <c r="AC85" s="7" t="s">
        <v>3</v>
      </c>
      <c r="AD85" s="7" t="s">
        <v>3</v>
      </c>
      <c r="AE85" s="7" t="s">
        <v>3</v>
      </c>
      <c r="AF85" s="7" t="s">
        <v>3</v>
      </c>
      <c r="AG85" s="7" t="s">
        <v>3</v>
      </c>
    </row>
    <row r="86" spans="1:33" ht="201.6" x14ac:dyDescent="0.45">
      <c r="A86" s="30"/>
      <c r="B86" s="9" t="s">
        <v>32</v>
      </c>
      <c r="C86" s="7">
        <f>SUM(D86:Q86)</f>
        <v>2130518058.77</v>
      </c>
      <c r="D86" s="7">
        <f>D19</f>
        <v>0</v>
      </c>
      <c r="E86" s="7">
        <f t="shared" ref="E86:Q86" si="322">E19</f>
        <v>61772149.719999999</v>
      </c>
      <c r="F86" s="7">
        <f t="shared" si="322"/>
        <v>425330203.66000003</v>
      </c>
      <c r="G86" s="7">
        <f t="shared" si="322"/>
        <v>527626418.13</v>
      </c>
      <c r="H86" s="7">
        <f t="shared" si="322"/>
        <v>637593878.42999995</v>
      </c>
      <c r="I86" s="7">
        <f t="shared" si="322"/>
        <v>318796939.22000003</v>
      </c>
      <c r="J86" s="7">
        <f t="shared" si="322"/>
        <v>159398469.61000001</v>
      </c>
      <c r="K86" s="7">
        <f t="shared" si="322"/>
        <v>0</v>
      </c>
      <c r="L86" s="7">
        <f t="shared" si="322"/>
        <v>0</v>
      </c>
      <c r="M86" s="7">
        <f t="shared" si="322"/>
        <v>0</v>
      </c>
      <c r="N86" s="7">
        <f t="shared" si="322"/>
        <v>0</v>
      </c>
      <c r="O86" s="7">
        <f t="shared" si="322"/>
        <v>0</v>
      </c>
      <c r="P86" s="7">
        <f t="shared" si="322"/>
        <v>0</v>
      </c>
      <c r="Q86" s="7">
        <f t="shared" si="322"/>
        <v>0</v>
      </c>
      <c r="R86" s="7" t="s">
        <v>3</v>
      </c>
      <c r="S86" s="7" t="s">
        <v>3</v>
      </c>
      <c r="T86" s="7" t="s">
        <v>3</v>
      </c>
      <c r="U86" s="7" t="s">
        <v>3</v>
      </c>
      <c r="V86" s="7" t="s">
        <v>3</v>
      </c>
      <c r="W86" s="7" t="s">
        <v>3</v>
      </c>
      <c r="X86" s="7" t="s">
        <v>3</v>
      </c>
      <c r="Y86" s="7" t="s">
        <v>3</v>
      </c>
      <c r="Z86" s="7" t="s">
        <v>3</v>
      </c>
      <c r="AA86" s="7" t="s">
        <v>3</v>
      </c>
      <c r="AB86" s="7" t="s">
        <v>3</v>
      </c>
      <c r="AC86" s="7" t="s">
        <v>3</v>
      </c>
      <c r="AD86" s="7" t="s">
        <v>3</v>
      </c>
      <c r="AE86" s="7" t="s">
        <v>3</v>
      </c>
      <c r="AF86" s="7" t="s">
        <v>3</v>
      </c>
      <c r="AG86" s="7" t="s">
        <v>3</v>
      </c>
    </row>
    <row r="87" spans="1:33" ht="100.8" x14ac:dyDescent="0.45">
      <c r="A87" s="30"/>
      <c r="B87" s="9" t="s">
        <v>33</v>
      </c>
      <c r="C87" s="7">
        <f>SUM(D87:Q87)</f>
        <v>328477613.83999997</v>
      </c>
      <c r="D87" s="7">
        <f>D20+D44</f>
        <v>0</v>
      </c>
      <c r="E87" s="7">
        <f t="shared" ref="E87:Q87" si="323">E20+E44</f>
        <v>2601632.06</v>
      </c>
      <c r="F87" s="7">
        <f t="shared" si="323"/>
        <v>19380418.329999998</v>
      </c>
      <c r="G87" s="7">
        <f t="shared" si="323"/>
        <v>29769811.48</v>
      </c>
      <c r="H87" s="7">
        <f t="shared" si="323"/>
        <v>56557572.549999997</v>
      </c>
      <c r="I87" s="7">
        <f t="shared" si="323"/>
        <v>49778786.280000001</v>
      </c>
      <c r="J87" s="7">
        <f t="shared" si="323"/>
        <v>41389393.140000001</v>
      </c>
      <c r="K87" s="7">
        <f t="shared" si="323"/>
        <v>33000000</v>
      </c>
      <c r="L87" s="7">
        <f t="shared" si="323"/>
        <v>32000000</v>
      </c>
      <c r="M87" s="7">
        <f t="shared" si="323"/>
        <v>20000000</v>
      </c>
      <c r="N87" s="7">
        <f t="shared" si="323"/>
        <v>0</v>
      </c>
      <c r="O87" s="7">
        <f t="shared" si="323"/>
        <v>3000000</v>
      </c>
      <c r="P87" s="7">
        <f t="shared" si="323"/>
        <v>31000000</v>
      </c>
      <c r="Q87" s="7">
        <f t="shared" si="323"/>
        <v>10000000</v>
      </c>
      <c r="R87" s="7" t="s">
        <v>3</v>
      </c>
      <c r="S87" s="7" t="s">
        <v>3</v>
      </c>
      <c r="T87" s="7" t="s">
        <v>3</v>
      </c>
      <c r="U87" s="7" t="s">
        <v>3</v>
      </c>
      <c r="V87" s="7" t="s">
        <v>3</v>
      </c>
      <c r="W87" s="7" t="s">
        <v>3</v>
      </c>
      <c r="X87" s="7" t="s">
        <v>3</v>
      </c>
      <c r="Y87" s="7" t="s">
        <v>3</v>
      </c>
      <c r="Z87" s="7" t="s">
        <v>3</v>
      </c>
      <c r="AA87" s="7" t="s">
        <v>3</v>
      </c>
      <c r="AB87" s="7" t="s">
        <v>3</v>
      </c>
      <c r="AC87" s="7" t="s">
        <v>3</v>
      </c>
      <c r="AD87" s="7" t="s">
        <v>3</v>
      </c>
      <c r="AE87" s="7" t="s">
        <v>3</v>
      </c>
      <c r="AF87" s="7" t="s">
        <v>3</v>
      </c>
      <c r="AG87" s="7" t="s">
        <v>3</v>
      </c>
    </row>
    <row r="88" spans="1:33" ht="226.8" x14ac:dyDescent="0.45">
      <c r="A88" s="36"/>
      <c r="B88" s="9" t="s">
        <v>45</v>
      </c>
      <c r="C88" s="7">
        <f>SUM(D88:Q88)</f>
        <v>60107637</v>
      </c>
      <c r="D88" s="7">
        <f>D21</f>
        <v>60107637</v>
      </c>
      <c r="E88" s="7">
        <f t="shared" ref="E88:Q88" si="324">E21</f>
        <v>0</v>
      </c>
      <c r="F88" s="7">
        <f t="shared" si="324"/>
        <v>0</v>
      </c>
      <c r="G88" s="7">
        <f t="shared" si="324"/>
        <v>0</v>
      </c>
      <c r="H88" s="7">
        <f t="shared" si="324"/>
        <v>0</v>
      </c>
      <c r="I88" s="7">
        <f t="shared" si="324"/>
        <v>0</v>
      </c>
      <c r="J88" s="7">
        <f t="shared" si="324"/>
        <v>0</v>
      </c>
      <c r="K88" s="7">
        <f t="shared" si="324"/>
        <v>0</v>
      </c>
      <c r="L88" s="7">
        <f t="shared" si="324"/>
        <v>0</v>
      </c>
      <c r="M88" s="7">
        <f t="shared" si="324"/>
        <v>0</v>
      </c>
      <c r="N88" s="7">
        <f t="shared" si="324"/>
        <v>0</v>
      </c>
      <c r="O88" s="7">
        <f t="shared" si="324"/>
        <v>0</v>
      </c>
      <c r="P88" s="7">
        <f t="shared" si="324"/>
        <v>0</v>
      </c>
      <c r="Q88" s="7">
        <f t="shared" si="324"/>
        <v>0</v>
      </c>
      <c r="R88" s="7" t="s">
        <v>3</v>
      </c>
      <c r="S88" s="7" t="s">
        <v>3</v>
      </c>
      <c r="T88" s="7" t="s">
        <v>3</v>
      </c>
      <c r="U88" s="7" t="s">
        <v>3</v>
      </c>
      <c r="V88" s="7" t="s">
        <v>3</v>
      </c>
      <c r="W88" s="7" t="s">
        <v>3</v>
      </c>
      <c r="X88" s="7" t="s">
        <v>3</v>
      </c>
      <c r="Y88" s="7" t="s">
        <v>3</v>
      </c>
      <c r="Z88" s="7" t="s">
        <v>3</v>
      </c>
      <c r="AA88" s="7" t="s">
        <v>3</v>
      </c>
      <c r="AB88" s="7" t="s">
        <v>3</v>
      </c>
      <c r="AC88" s="7" t="s">
        <v>3</v>
      </c>
      <c r="AD88" s="7" t="s">
        <v>3</v>
      </c>
      <c r="AE88" s="7" t="s">
        <v>3</v>
      </c>
      <c r="AF88" s="7" t="s">
        <v>3</v>
      </c>
      <c r="AG88" s="7" t="s">
        <v>3</v>
      </c>
    </row>
    <row r="89" spans="1:33" x14ac:dyDescent="0.45">
      <c r="A89" s="32" t="s">
        <v>27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</row>
    <row r="90" spans="1:33" x14ac:dyDescent="0.45">
      <c r="A90" s="32" t="s">
        <v>5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</row>
    <row r="91" spans="1:33" ht="75.599999999999994" x14ac:dyDescent="0.45">
      <c r="A91" s="29" t="s">
        <v>37</v>
      </c>
      <c r="B91" s="9" t="s">
        <v>31</v>
      </c>
      <c r="C91" s="7">
        <f>C92+C93</f>
        <v>32073125282.98</v>
      </c>
      <c r="D91" s="7">
        <f t="shared" ref="D91:Q91" si="325">D92+D93</f>
        <v>0</v>
      </c>
      <c r="E91" s="7">
        <f t="shared" si="325"/>
        <v>0</v>
      </c>
      <c r="F91" s="7">
        <f t="shared" si="325"/>
        <v>0</v>
      </c>
      <c r="G91" s="7">
        <f t="shared" si="325"/>
        <v>4284533834.7600002</v>
      </c>
      <c r="H91" s="7">
        <f t="shared" si="325"/>
        <v>4916284591.8900003</v>
      </c>
      <c r="I91" s="7">
        <f t="shared" si="325"/>
        <v>6475681529.5799999</v>
      </c>
      <c r="J91" s="7">
        <f t="shared" si="325"/>
        <v>3984692065.0100002</v>
      </c>
      <c r="K91" s="7">
        <f t="shared" si="325"/>
        <v>4188394994.9899998</v>
      </c>
      <c r="L91" s="7">
        <f t="shared" si="325"/>
        <v>4034294977.98</v>
      </c>
      <c r="M91" s="7">
        <f t="shared" si="325"/>
        <v>2783946368.0500002</v>
      </c>
      <c r="N91" s="7">
        <f t="shared" si="325"/>
        <v>1405296920.72</v>
      </c>
      <c r="O91" s="7">
        <f t="shared" si="325"/>
        <v>0</v>
      </c>
      <c r="P91" s="7">
        <f t="shared" si="325"/>
        <v>0</v>
      </c>
      <c r="Q91" s="7">
        <f t="shared" si="325"/>
        <v>0</v>
      </c>
      <c r="R91" s="29" t="s">
        <v>125</v>
      </c>
      <c r="S91" s="26" t="s">
        <v>2</v>
      </c>
      <c r="T91" s="26" t="s">
        <v>2</v>
      </c>
      <c r="U91" s="26" t="s">
        <v>2</v>
      </c>
      <c r="V91" s="26">
        <v>1</v>
      </c>
      <c r="W91" s="26" t="s">
        <v>2</v>
      </c>
      <c r="X91" s="26">
        <v>7</v>
      </c>
      <c r="Y91" s="26">
        <v>2</v>
      </c>
      <c r="Z91" s="26">
        <v>3</v>
      </c>
      <c r="AA91" s="26">
        <v>2</v>
      </c>
      <c r="AB91" s="26">
        <v>2</v>
      </c>
      <c r="AC91" s="26">
        <v>3</v>
      </c>
      <c r="AD91" s="26" t="s">
        <v>2</v>
      </c>
      <c r="AE91" s="26" t="s">
        <v>2</v>
      </c>
      <c r="AF91" s="26" t="s">
        <v>2</v>
      </c>
      <c r="AG91" s="26">
        <v>20</v>
      </c>
    </row>
    <row r="92" spans="1:33" ht="201.6" x14ac:dyDescent="0.45">
      <c r="A92" s="65"/>
      <c r="B92" s="9" t="s">
        <v>36</v>
      </c>
      <c r="C92" s="7">
        <f>SUM(D92:Q92)</f>
        <v>30496628806.310001</v>
      </c>
      <c r="D92" s="7">
        <f>D95+D97+D100+D103+D106+D109+D112+D115+D118+D121+D124+D127+D130+D133+D136+D139+D142+D145+D148+D151</f>
        <v>0</v>
      </c>
      <c r="E92" s="7">
        <f t="shared" ref="E92:Q92" si="326">E95+E97+E100+E103+E106+E109+E112+E115+E118+E121+E124+E127+E130+E133+E136+E139+E142+E145+E148+E151</f>
        <v>0</v>
      </c>
      <c r="F92" s="7">
        <f t="shared" si="326"/>
        <v>0</v>
      </c>
      <c r="G92" s="7">
        <f t="shared" si="326"/>
        <v>4097466930.8699999</v>
      </c>
      <c r="H92" s="7">
        <f t="shared" si="326"/>
        <v>4670470362.1199999</v>
      </c>
      <c r="I92" s="7">
        <f t="shared" si="326"/>
        <v>6151897452.9300003</v>
      </c>
      <c r="J92" s="7">
        <f t="shared" si="326"/>
        <v>3785457461.77</v>
      </c>
      <c r="K92" s="7">
        <f t="shared" si="326"/>
        <v>3978975245.23</v>
      </c>
      <c r="L92" s="7">
        <f t="shared" si="326"/>
        <v>3832580229.0799999</v>
      </c>
      <c r="M92" s="7">
        <f t="shared" si="326"/>
        <v>2644749049.6399999</v>
      </c>
      <c r="N92" s="7">
        <f t="shared" si="326"/>
        <v>1335032074.6700001</v>
      </c>
      <c r="O92" s="7">
        <f t="shared" si="326"/>
        <v>0</v>
      </c>
      <c r="P92" s="7">
        <f t="shared" si="326"/>
        <v>0</v>
      </c>
      <c r="Q92" s="7">
        <f t="shared" si="326"/>
        <v>0</v>
      </c>
      <c r="R92" s="30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</row>
    <row r="93" spans="1:33" ht="100.8" x14ac:dyDescent="0.45">
      <c r="A93" s="65"/>
      <c r="B93" s="9" t="s">
        <v>33</v>
      </c>
      <c r="C93" s="7">
        <f>SUM(D93:Q93)</f>
        <v>1576496476.6700001</v>
      </c>
      <c r="D93" s="7">
        <f>D98+D101+D104+D107+D110+D113+D116+D119+D122+D125+D128+D131+D134+D137+D140+D143+D146+D149+D152</f>
        <v>0</v>
      </c>
      <c r="E93" s="7">
        <f t="shared" ref="E93:Q93" si="327">E98+E101+E104+E107+E110+E113+E116+E119+E122+E125+E128+E131+E134+E137+E140+E143+E146+E149+E152</f>
        <v>0</v>
      </c>
      <c r="F93" s="7">
        <f t="shared" si="327"/>
        <v>0</v>
      </c>
      <c r="G93" s="7">
        <f t="shared" si="327"/>
        <v>187066903.88999999</v>
      </c>
      <c r="H93" s="7">
        <f t="shared" si="327"/>
        <v>245814229.77000001</v>
      </c>
      <c r="I93" s="7">
        <f t="shared" si="327"/>
        <v>323784076.64999998</v>
      </c>
      <c r="J93" s="7">
        <f t="shared" si="327"/>
        <v>199234603.24000001</v>
      </c>
      <c r="K93" s="7">
        <f t="shared" si="327"/>
        <v>209419749.75999999</v>
      </c>
      <c r="L93" s="7">
        <f t="shared" si="327"/>
        <v>201714748.90000001</v>
      </c>
      <c r="M93" s="7">
        <f t="shared" si="327"/>
        <v>139197318.41</v>
      </c>
      <c r="N93" s="7">
        <f t="shared" si="327"/>
        <v>70264846.049999997</v>
      </c>
      <c r="O93" s="7">
        <f t="shared" si="327"/>
        <v>0</v>
      </c>
      <c r="P93" s="7">
        <f t="shared" si="327"/>
        <v>0</v>
      </c>
      <c r="Q93" s="7">
        <f t="shared" si="327"/>
        <v>0</v>
      </c>
      <c r="R93" s="31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</row>
    <row r="94" spans="1:33" ht="75.599999999999994" x14ac:dyDescent="0.45">
      <c r="A94" s="32" t="s">
        <v>87</v>
      </c>
      <c r="B94" s="9" t="s">
        <v>31</v>
      </c>
      <c r="C94" s="7">
        <f>C95</f>
        <v>543195760.27999997</v>
      </c>
      <c r="D94" s="7">
        <f t="shared" ref="D94:Q94" si="328">D95</f>
        <v>0</v>
      </c>
      <c r="E94" s="7">
        <f t="shared" si="328"/>
        <v>0</v>
      </c>
      <c r="F94" s="7">
        <f t="shared" si="328"/>
        <v>0</v>
      </c>
      <c r="G94" s="7">
        <f t="shared" si="328"/>
        <v>543195760.27999997</v>
      </c>
      <c r="H94" s="7">
        <f t="shared" si="328"/>
        <v>0</v>
      </c>
      <c r="I94" s="7">
        <f t="shared" si="328"/>
        <v>0</v>
      </c>
      <c r="J94" s="7">
        <f t="shared" si="328"/>
        <v>0</v>
      </c>
      <c r="K94" s="7">
        <f t="shared" si="328"/>
        <v>0</v>
      </c>
      <c r="L94" s="7">
        <f t="shared" si="328"/>
        <v>0</v>
      </c>
      <c r="M94" s="7">
        <f t="shared" si="328"/>
        <v>0</v>
      </c>
      <c r="N94" s="7">
        <f t="shared" si="328"/>
        <v>0</v>
      </c>
      <c r="O94" s="7">
        <f t="shared" si="328"/>
        <v>0</v>
      </c>
      <c r="P94" s="7">
        <f t="shared" si="328"/>
        <v>0</v>
      </c>
      <c r="Q94" s="7">
        <f t="shared" si="328"/>
        <v>0</v>
      </c>
      <c r="R94" s="29" t="s">
        <v>126</v>
      </c>
      <c r="S94" s="26" t="s">
        <v>2</v>
      </c>
      <c r="T94" s="26" t="s">
        <v>2</v>
      </c>
      <c r="U94" s="26" t="s">
        <v>2</v>
      </c>
      <c r="V94" s="26">
        <v>1</v>
      </c>
      <c r="W94" s="26" t="s">
        <v>2</v>
      </c>
      <c r="X94" s="26" t="s">
        <v>2</v>
      </c>
      <c r="Y94" s="26" t="s">
        <v>2</v>
      </c>
      <c r="Z94" s="26" t="s">
        <v>2</v>
      </c>
      <c r="AA94" s="26" t="s">
        <v>2</v>
      </c>
      <c r="AB94" s="26" t="s">
        <v>2</v>
      </c>
      <c r="AC94" s="26" t="s">
        <v>2</v>
      </c>
      <c r="AD94" s="26" t="s">
        <v>2</v>
      </c>
      <c r="AE94" s="26" t="s">
        <v>2</v>
      </c>
      <c r="AF94" s="26" t="s">
        <v>2</v>
      </c>
      <c r="AG94" s="26">
        <v>1</v>
      </c>
    </row>
    <row r="95" spans="1:33" ht="201.6" x14ac:dyDescent="0.45">
      <c r="A95" s="32"/>
      <c r="B95" s="9" t="s">
        <v>36</v>
      </c>
      <c r="C95" s="7">
        <f>SUM(D95:Q95)</f>
        <v>543195760.27999997</v>
      </c>
      <c r="D95" s="7"/>
      <c r="E95" s="7"/>
      <c r="F95" s="7"/>
      <c r="G95" s="7">
        <v>543195760.27999997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3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</row>
    <row r="96" spans="1:33" ht="75.599999999999994" x14ac:dyDescent="0.45">
      <c r="A96" s="32" t="s">
        <v>88</v>
      </c>
      <c r="B96" s="9" t="s">
        <v>31</v>
      </c>
      <c r="C96" s="7">
        <f>C97+C98</f>
        <v>1797378793.6500001</v>
      </c>
      <c r="D96" s="7">
        <f t="shared" ref="D96:Q96" si="329">D97+D98</f>
        <v>0</v>
      </c>
      <c r="E96" s="7">
        <f t="shared" si="329"/>
        <v>0</v>
      </c>
      <c r="F96" s="7">
        <f t="shared" si="329"/>
        <v>0</v>
      </c>
      <c r="G96" s="7">
        <f t="shared" si="329"/>
        <v>599126264.54999995</v>
      </c>
      <c r="H96" s="7">
        <f t="shared" si="329"/>
        <v>599126264.54999995</v>
      </c>
      <c r="I96" s="7">
        <f t="shared" si="329"/>
        <v>599126264.54999995</v>
      </c>
      <c r="J96" s="7">
        <f t="shared" si="329"/>
        <v>0</v>
      </c>
      <c r="K96" s="7">
        <f t="shared" si="329"/>
        <v>0</v>
      </c>
      <c r="L96" s="7">
        <f t="shared" si="329"/>
        <v>0</v>
      </c>
      <c r="M96" s="7">
        <f t="shared" si="329"/>
        <v>0</v>
      </c>
      <c r="N96" s="7">
        <f t="shared" si="329"/>
        <v>0</v>
      </c>
      <c r="O96" s="7">
        <f t="shared" si="329"/>
        <v>0</v>
      </c>
      <c r="P96" s="7">
        <f t="shared" si="329"/>
        <v>0</v>
      </c>
      <c r="Q96" s="7">
        <f t="shared" si="329"/>
        <v>0</v>
      </c>
      <c r="R96" s="29" t="s">
        <v>127</v>
      </c>
      <c r="S96" s="26" t="s">
        <v>2</v>
      </c>
      <c r="T96" s="26" t="s">
        <v>2</v>
      </c>
      <c r="U96" s="26" t="s">
        <v>2</v>
      </c>
      <c r="V96" s="26" t="s">
        <v>2</v>
      </c>
      <c r="W96" s="26" t="s">
        <v>2</v>
      </c>
      <c r="X96" s="26">
        <v>1</v>
      </c>
      <c r="Y96" s="26" t="s">
        <v>2</v>
      </c>
      <c r="Z96" s="26" t="s">
        <v>2</v>
      </c>
      <c r="AA96" s="26" t="s">
        <v>2</v>
      </c>
      <c r="AB96" s="26" t="s">
        <v>2</v>
      </c>
      <c r="AC96" s="26" t="s">
        <v>2</v>
      </c>
      <c r="AD96" s="26" t="s">
        <v>2</v>
      </c>
      <c r="AE96" s="26" t="s">
        <v>2</v>
      </c>
      <c r="AF96" s="26" t="s">
        <v>2</v>
      </c>
      <c r="AG96" s="26">
        <v>1</v>
      </c>
    </row>
    <row r="97" spans="1:33" ht="201.6" x14ac:dyDescent="0.45">
      <c r="A97" s="32"/>
      <c r="B97" s="9" t="s">
        <v>36</v>
      </c>
      <c r="C97" s="7">
        <f>SUM(D97:Q97)</f>
        <v>1707509853.96</v>
      </c>
      <c r="D97" s="7"/>
      <c r="E97" s="7"/>
      <c r="F97" s="7"/>
      <c r="G97" s="7">
        <v>569169951.32000005</v>
      </c>
      <c r="H97" s="7">
        <v>569169951.32000005</v>
      </c>
      <c r="I97" s="7">
        <v>569169951.32000005</v>
      </c>
      <c r="J97" s="7"/>
      <c r="K97" s="7"/>
      <c r="L97" s="7"/>
      <c r="M97" s="7"/>
      <c r="N97" s="7"/>
      <c r="O97" s="7"/>
      <c r="P97" s="7"/>
      <c r="Q97" s="7"/>
      <c r="R97" s="30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</row>
    <row r="98" spans="1:33" ht="100.8" x14ac:dyDescent="0.45">
      <c r="A98" s="32"/>
      <c r="B98" s="9" t="s">
        <v>33</v>
      </c>
      <c r="C98" s="7">
        <f>SUM(D98:Q98)</f>
        <v>89868939.689999998</v>
      </c>
      <c r="D98" s="7"/>
      <c r="E98" s="7"/>
      <c r="F98" s="7"/>
      <c r="G98" s="7">
        <v>29956313.23</v>
      </c>
      <c r="H98" s="7">
        <v>29956313.23</v>
      </c>
      <c r="I98" s="7">
        <v>29956313.23</v>
      </c>
      <c r="J98" s="7"/>
      <c r="K98" s="7"/>
      <c r="L98" s="7"/>
      <c r="M98" s="7"/>
      <c r="N98" s="7"/>
      <c r="O98" s="7"/>
      <c r="P98" s="7"/>
      <c r="Q98" s="7"/>
      <c r="R98" s="31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</row>
    <row r="99" spans="1:33" ht="75.599999999999994" x14ac:dyDescent="0.45">
      <c r="A99" s="32" t="s">
        <v>89</v>
      </c>
      <c r="B99" s="9" t="s">
        <v>31</v>
      </c>
      <c r="C99" s="7">
        <f>C100+C101</f>
        <v>1797378793.6500001</v>
      </c>
      <c r="D99" s="7">
        <f t="shared" ref="D99:Q99" si="330">D100+D101</f>
        <v>0</v>
      </c>
      <c r="E99" s="7">
        <f t="shared" si="330"/>
        <v>0</v>
      </c>
      <c r="F99" s="7">
        <f t="shared" si="330"/>
        <v>0</v>
      </c>
      <c r="G99" s="7">
        <f t="shared" si="330"/>
        <v>599126264.54999995</v>
      </c>
      <c r="H99" s="7">
        <f t="shared" si="330"/>
        <v>599126264.54999995</v>
      </c>
      <c r="I99" s="7">
        <f t="shared" si="330"/>
        <v>599126264.54999995</v>
      </c>
      <c r="J99" s="7">
        <f t="shared" si="330"/>
        <v>0</v>
      </c>
      <c r="K99" s="7">
        <f t="shared" si="330"/>
        <v>0</v>
      </c>
      <c r="L99" s="7">
        <f t="shared" si="330"/>
        <v>0</v>
      </c>
      <c r="M99" s="7">
        <f t="shared" si="330"/>
        <v>0</v>
      </c>
      <c r="N99" s="7">
        <f t="shared" si="330"/>
        <v>0</v>
      </c>
      <c r="O99" s="7">
        <f t="shared" si="330"/>
        <v>0</v>
      </c>
      <c r="P99" s="7">
        <f t="shared" si="330"/>
        <v>0</v>
      </c>
      <c r="Q99" s="7">
        <f t="shared" si="330"/>
        <v>0</v>
      </c>
      <c r="R99" s="29" t="s">
        <v>132</v>
      </c>
      <c r="S99" s="26" t="s">
        <v>2</v>
      </c>
      <c r="T99" s="26" t="s">
        <v>2</v>
      </c>
      <c r="U99" s="26" t="s">
        <v>2</v>
      </c>
      <c r="V99" s="26" t="s">
        <v>2</v>
      </c>
      <c r="W99" s="26" t="s">
        <v>2</v>
      </c>
      <c r="X99" s="26">
        <v>1</v>
      </c>
      <c r="Y99" s="26" t="s">
        <v>2</v>
      </c>
      <c r="Z99" s="26" t="s">
        <v>2</v>
      </c>
      <c r="AA99" s="26" t="s">
        <v>2</v>
      </c>
      <c r="AB99" s="26" t="s">
        <v>2</v>
      </c>
      <c r="AC99" s="26" t="s">
        <v>2</v>
      </c>
      <c r="AD99" s="26" t="s">
        <v>2</v>
      </c>
      <c r="AE99" s="26" t="s">
        <v>2</v>
      </c>
      <c r="AF99" s="26" t="s">
        <v>2</v>
      </c>
      <c r="AG99" s="26">
        <v>1</v>
      </c>
    </row>
    <row r="100" spans="1:33" ht="201.6" x14ac:dyDescent="0.45">
      <c r="A100" s="32"/>
      <c r="B100" s="9" t="s">
        <v>36</v>
      </c>
      <c r="C100" s="7">
        <f>SUM(D100:Q100)</f>
        <v>1707509853.96</v>
      </c>
      <c r="D100" s="7"/>
      <c r="E100" s="7"/>
      <c r="F100" s="7"/>
      <c r="G100" s="7">
        <v>569169951.32000005</v>
      </c>
      <c r="H100" s="7">
        <v>569169951.32000005</v>
      </c>
      <c r="I100" s="7">
        <v>569169951.32000005</v>
      </c>
      <c r="J100" s="7"/>
      <c r="K100" s="7"/>
      <c r="L100" s="7"/>
      <c r="M100" s="7"/>
      <c r="N100" s="7"/>
      <c r="O100" s="7"/>
      <c r="P100" s="7"/>
      <c r="Q100" s="7"/>
      <c r="R100" s="30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</row>
    <row r="101" spans="1:33" ht="100.8" x14ac:dyDescent="0.45">
      <c r="A101" s="32"/>
      <c r="B101" s="9" t="s">
        <v>33</v>
      </c>
      <c r="C101" s="7">
        <f>SUM(D101:Q101)</f>
        <v>89868939.689999998</v>
      </c>
      <c r="D101" s="7"/>
      <c r="E101" s="7"/>
      <c r="F101" s="7"/>
      <c r="G101" s="7">
        <v>29956313.23</v>
      </c>
      <c r="H101" s="7">
        <v>29956313.23</v>
      </c>
      <c r="I101" s="7">
        <v>29956313.23</v>
      </c>
      <c r="J101" s="7"/>
      <c r="K101" s="7"/>
      <c r="L101" s="7"/>
      <c r="M101" s="7"/>
      <c r="N101" s="7"/>
      <c r="O101" s="7"/>
      <c r="P101" s="7"/>
      <c r="Q101" s="7"/>
      <c r="R101" s="31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</row>
    <row r="102" spans="1:33" ht="103.5" customHeight="1" x14ac:dyDescent="0.45">
      <c r="A102" s="32" t="s">
        <v>90</v>
      </c>
      <c r="B102" s="9" t="s">
        <v>31</v>
      </c>
      <c r="C102" s="7">
        <f>C103+C104</f>
        <v>1412476281.3900001</v>
      </c>
      <c r="D102" s="7">
        <f t="shared" ref="D102:Q102" si="331">D103+D104</f>
        <v>0</v>
      </c>
      <c r="E102" s="7">
        <f t="shared" si="331"/>
        <v>0</v>
      </c>
      <c r="F102" s="7">
        <f t="shared" si="331"/>
        <v>0</v>
      </c>
      <c r="G102" s="7">
        <f t="shared" si="331"/>
        <v>0</v>
      </c>
      <c r="H102" s="7">
        <f t="shared" si="331"/>
        <v>0</v>
      </c>
      <c r="I102" s="7">
        <f t="shared" si="331"/>
        <v>0</v>
      </c>
      <c r="J102" s="7">
        <f t="shared" si="331"/>
        <v>470825427.12</v>
      </c>
      <c r="K102" s="7">
        <f t="shared" si="331"/>
        <v>470825427.13</v>
      </c>
      <c r="L102" s="7">
        <f t="shared" si="331"/>
        <v>470825427.13999999</v>
      </c>
      <c r="M102" s="7">
        <f t="shared" si="331"/>
        <v>0</v>
      </c>
      <c r="N102" s="7">
        <f t="shared" si="331"/>
        <v>0</v>
      </c>
      <c r="O102" s="7">
        <f t="shared" si="331"/>
        <v>0</v>
      </c>
      <c r="P102" s="7">
        <f t="shared" si="331"/>
        <v>0</v>
      </c>
      <c r="Q102" s="7">
        <f t="shared" si="331"/>
        <v>0</v>
      </c>
      <c r="R102" s="29" t="s">
        <v>167</v>
      </c>
      <c r="S102" s="26" t="s">
        <v>2</v>
      </c>
      <c r="T102" s="26" t="s">
        <v>2</v>
      </c>
      <c r="U102" s="26" t="s">
        <v>2</v>
      </c>
      <c r="V102" s="26" t="s">
        <v>2</v>
      </c>
      <c r="W102" s="26" t="s">
        <v>2</v>
      </c>
      <c r="X102" s="26" t="s">
        <v>2</v>
      </c>
      <c r="Y102" s="26" t="s">
        <v>2</v>
      </c>
      <c r="Z102" s="26" t="s">
        <v>2</v>
      </c>
      <c r="AA102" s="26">
        <v>1</v>
      </c>
      <c r="AB102" s="26" t="s">
        <v>2</v>
      </c>
      <c r="AC102" s="26" t="s">
        <v>2</v>
      </c>
      <c r="AD102" s="26" t="s">
        <v>2</v>
      </c>
      <c r="AE102" s="26" t="s">
        <v>2</v>
      </c>
      <c r="AF102" s="26" t="s">
        <v>2</v>
      </c>
      <c r="AG102" s="26">
        <v>1</v>
      </c>
    </row>
    <row r="103" spans="1:33" ht="240.75" customHeight="1" x14ac:dyDescent="0.45">
      <c r="A103" s="32"/>
      <c r="B103" s="9" t="s">
        <v>36</v>
      </c>
      <c r="C103" s="7">
        <f>SUM(D103:Q103)</f>
        <v>1341852467.3199999</v>
      </c>
      <c r="D103" s="7"/>
      <c r="E103" s="7"/>
      <c r="F103" s="7"/>
      <c r="G103" s="7"/>
      <c r="H103" s="7"/>
      <c r="I103" s="7"/>
      <c r="J103" s="7">
        <v>447284155.76999998</v>
      </c>
      <c r="K103" s="7">
        <v>447284155.76999998</v>
      </c>
      <c r="L103" s="7">
        <v>447284155.77999997</v>
      </c>
      <c r="M103" s="7"/>
      <c r="N103" s="7"/>
      <c r="O103" s="7"/>
      <c r="P103" s="7"/>
      <c r="Q103" s="7"/>
      <c r="R103" s="30" t="s">
        <v>128</v>
      </c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</row>
    <row r="104" spans="1:33" ht="136.5" customHeight="1" x14ac:dyDescent="0.45">
      <c r="A104" s="32"/>
      <c r="B104" s="9" t="s">
        <v>33</v>
      </c>
      <c r="C104" s="7">
        <f>SUM(D104:Q104)</f>
        <v>70623814.069999993</v>
      </c>
      <c r="D104" s="7"/>
      <c r="E104" s="7"/>
      <c r="F104" s="7"/>
      <c r="G104" s="7"/>
      <c r="H104" s="7"/>
      <c r="I104" s="7"/>
      <c r="J104" s="7">
        <v>23541271.350000001</v>
      </c>
      <c r="K104" s="7">
        <v>23541271.359999999</v>
      </c>
      <c r="L104" s="7">
        <v>23541271.359999999</v>
      </c>
      <c r="M104" s="7"/>
      <c r="N104" s="7"/>
      <c r="O104" s="7"/>
      <c r="P104" s="7"/>
      <c r="Q104" s="7"/>
      <c r="R104" s="31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</row>
    <row r="105" spans="1:33" ht="90" customHeight="1" x14ac:dyDescent="0.45">
      <c r="A105" s="29" t="s">
        <v>171</v>
      </c>
      <c r="B105" s="9" t="s">
        <v>31</v>
      </c>
      <c r="C105" s="7">
        <f>C106+C107</f>
        <v>1797378793.6500001</v>
      </c>
      <c r="D105" s="7">
        <f t="shared" ref="D105:Q105" si="332">D106+D107</f>
        <v>0</v>
      </c>
      <c r="E105" s="7">
        <f t="shared" si="332"/>
        <v>0</v>
      </c>
      <c r="F105" s="7">
        <f t="shared" si="332"/>
        <v>0</v>
      </c>
      <c r="G105" s="7">
        <f t="shared" si="332"/>
        <v>599126264.54999995</v>
      </c>
      <c r="H105" s="7">
        <f t="shared" si="332"/>
        <v>599126264.54999995</v>
      </c>
      <c r="I105" s="7">
        <f t="shared" si="332"/>
        <v>599126264.54999995</v>
      </c>
      <c r="J105" s="7">
        <f t="shared" si="332"/>
        <v>0</v>
      </c>
      <c r="K105" s="7">
        <f t="shared" si="332"/>
        <v>0</v>
      </c>
      <c r="L105" s="7">
        <f t="shared" si="332"/>
        <v>0</v>
      </c>
      <c r="M105" s="7">
        <f t="shared" si="332"/>
        <v>0</v>
      </c>
      <c r="N105" s="7">
        <f t="shared" si="332"/>
        <v>0</v>
      </c>
      <c r="O105" s="7">
        <f t="shared" si="332"/>
        <v>0</v>
      </c>
      <c r="P105" s="7">
        <f t="shared" si="332"/>
        <v>0</v>
      </c>
      <c r="Q105" s="7">
        <f t="shared" si="332"/>
        <v>0</v>
      </c>
      <c r="R105" s="29" t="s">
        <v>133</v>
      </c>
      <c r="S105" s="26" t="s">
        <v>2</v>
      </c>
      <c r="T105" s="26" t="s">
        <v>2</v>
      </c>
      <c r="U105" s="26" t="s">
        <v>2</v>
      </c>
      <c r="V105" s="26" t="s">
        <v>2</v>
      </c>
      <c r="W105" s="26" t="s">
        <v>2</v>
      </c>
      <c r="X105" s="26">
        <v>1</v>
      </c>
      <c r="Y105" s="26" t="s">
        <v>2</v>
      </c>
      <c r="Z105" s="26" t="s">
        <v>2</v>
      </c>
      <c r="AA105" s="26" t="s">
        <v>2</v>
      </c>
      <c r="AB105" s="26" t="s">
        <v>2</v>
      </c>
      <c r="AC105" s="26" t="s">
        <v>2</v>
      </c>
      <c r="AD105" s="26" t="s">
        <v>2</v>
      </c>
      <c r="AE105" s="26" t="s">
        <v>2</v>
      </c>
      <c r="AF105" s="26" t="s">
        <v>2</v>
      </c>
      <c r="AG105" s="26">
        <v>1</v>
      </c>
    </row>
    <row r="106" spans="1:33" ht="240.75" customHeight="1" x14ac:dyDescent="0.45">
      <c r="A106" s="60"/>
      <c r="B106" s="9" t="s">
        <v>36</v>
      </c>
      <c r="C106" s="7">
        <f>SUM(D106:Q106)</f>
        <v>1707509853.96</v>
      </c>
      <c r="D106" s="7"/>
      <c r="E106" s="7"/>
      <c r="F106" s="7"/>
      <c r="G106" s="7">
        <v>569169951.32000005</v>
      </c>
      <c r="H106" s="7">
        <v>569169951.32000005</v>
      </c>
      <c r="I106" s="7">
        <v>569169951.32000005</v>
      </c>
      <c r="J106" s="7"/>
      <c r="K106" s="7"/>
      <c r="L106" s="7"/>
      <c r="M106" s="7">
        <f t="shared" ref="M106:Q106" si="333">M109+M112</f>
        <v>0</v>
      </c>
      <c r="N106" s="7">
        <f t="shared" si="333"/>
        <v>0</v>
      </c>
      <c r="O106" s="7">
        <f t="shared" si="333"/>
        <v>0</v>
      </c>
      <c r="P106" s="7">
        <f t="shared" si="333"/>
        <v>0</v>
      </c>
      <c r="Q106" s="7">
        <f t="shared" si="333"/>
        <v>0</v>
      </c>
      <c r="R106" s="30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</row>
    <row r="107" spans="1:33" ht="147" customHeight="1" x14ac:dyDescent="0.45">
      <c r="A107" s="61"/>
      <c r="B107" s="9" t="s">
        <v>33</v>
      </c>
      <c r="C107" s="7">
        <f>SUM(D107:Q107)</f>
        <v>89868939.689999998</v>
      </c>
      <c r="D107" s="7"/>
      <c r="E107" s="7"/>
      <c r="F107" s="7"/>
      <c r="G107" s="7">
        <v>29956313.23</v>
      </c>
      <c r="H107" s="7">
        <v>29956313.23</v>
      </c>
      <c r="I107" s="7">
        <v>29956313.23</v>
      </c>
      <c r="J107" s="7"/>
      <c r="K107" s="7"/>
      <c r="L107" s="7"/>
      <c r="M107" s="7">
        <f t="shared" ref="M107:Q107" si="334">M110+M113+M116+M119+M121</f>
        <v>0</v>
      </c>
      <c r="N107" s="7">
        <f t="shared" si="334"/>
        <v>0</v>
      </c>
      <c r="O107" s="7">
        <f t="shared" si="334"/>
        <v>0</v>
      </c>
      <c r="P107" s="7">
        <f t="shared" si="334"/>
        <v>0</v>
      </c>
      <c r="Q107" s="7">
        <f t="shared" si="334"/>
        <v>0</v>
      </c>
      <c r="R107" s="31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</row>
    <row r="108" spans="1:33" ht="91.5" customHeight="1" x14ac:dyDescent="0.45">
      <c r="A108" s="29" t="s">
        <v>91</v>
      </c>
      <c r="B108" s="9" t="s">
        <v>31</v>
      </c>
      <c r="C108" s="7">
        <f>C109+C110</f>
        <v>2338569548.4099998</v>
      </c>
      <c r="D108" s="7">
        <f t="shared" ref="D108:Q108" si="335">D109+D110</f>
        <v>0</v>
      </c>
      <c r="E108" s="7">
        <f t="shared" si="335"/>
        <v>0</v>
      </c>
      <c r="F108" s="7">
        <f t="shared" si="335"/>
        <v>0</v>
      </c>
      <c r="G108" s="7">
        <f t="shared" si="335"/>
        <v>0</v>
      </c>
      <c r="H108" s="7">
        <f t="shared" si="335"/>
        <v>0</v>
      </c>
      <c r="I108" s="7">
        <f t="shared" si="335"/>
        <v>779523182.79999995</v>
      </c>
      <c r="J108" s="7">
        <f t="shared" si="335"/>
        <v>779523182.79999995</v>
      </c>
      <c r="K108" s="7">
        <f t="shared" si="335"/>
        <v>779523182.80999994</v>
      </c>
      <c r="L108" s="7">
        <f t="shared" si="335"/>
        <v>0</v>
      </c>
      <c r="M108" s="7">
        <f t="shared" si="335"/>
        <v>0</v>
      </c>
      <c r="N108" s="7">
        <f t="shared" si="335"/>
        <v>0</v>
      </c>
      <c r="O108" s="7">
        <f t="shared" si="335"/>
        <v>0</v>
      </c>
      <c r="P108" s="7">
        <f t="shared" si="335"/>
        <v>0</v>
      </c>
      <c r="Q108" s="7">
        <f t="shared" si="335"/>
        <v>0</v>
      </c>
      <c r="R108" s="29" t="s">
        <v>134</v>
      </c>
      <c r="S108" s="26" t="s">
        <v>2</v>
      </c>
      <c r="T108" s="26" t="s">
        <v>2</v>
      </c>
      <c r="U108" s="26" t="s">
        <v>2</v>
      </c>
      <c r="V108" s="26" t="s">
        <v>2</v>
      </c>
      <c r="W108" s="26" t="s">
        <v>2</v>
      </c>
      <c r="X108" s="26" t="s">
        <v>2</v>
      </c>
      <c r="Y108" s="26" t="s">
        <v>2</v>
      </c>
      <c r="Z108" s="26">
        <v>1</v>
      </c>
      <c r="AA108" s="26" t="s">
        <v>2</v>
      </c>
      <c r="AB108" s="26" t="s">
        <v>2</v>
      </c>
      <c r="AC108" s="26" t="s">
        <v>2</v>
      </c>
      <c r="AD108" s="26" t="s">
        <v>2</v>
      </c>
      <c r="AE108" s="26" t="s">
        <v>2</v>
      </c>
      <c r="AF108" s="26" t="s">
        <v>2</v>
      </c>
      <c r="AG108" s="26">
        <v>1</v>
      </c>
    </row>
    <row r="109" spans="1:33" ht="226.5" customHeight="1" x14ac:dyDescent="0.45">
      <c r="A109" s="30"/>
      <c r="B109" s="9" t="s">
        <v>36</v>
      </c>
      <c r="C109" s="7">
        <f>SUM(D109:Q109)</f>
        <v>2221641070.9899998</v>
      </c>
      <c r="D109" s="7"/>
      <c r="E109" s="7"/>
      <c r="F109" s="7"/>
      <c r="G109" s="7"/>
      <c r="H109" s="7"/>
      <c r="I109" s="7">
        <v>740547023.65999997</v>
      </c>
      <c r="J109" s="7">
        <v>740547023.65999997</v>
      </c>
      <c r="K109" s="7">
        <v>740547023.66999996</v>
      </c>
      <c r="L109" s="7"/>
      <c r="M109" s="7"/>
      <c r="N109" s="7"/>
      <c r="O109" s="7"/>
      <c r="P109" s="7"/>
      <c r="Q109" s="7"/>
      <c r="R109" s="30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</row>
    <row r="110" spans="1:33" ht="139.5" customHeight="1" x14ac:dyDescent="0.45">
      <c r="A110" s="60"/>
      <c r="B110" s="9" t="s">
        <v>33</v>
      </c>
      <c r="C110" s="7">
        <f>SUM(D110:Q110)</f>
        <v>116928477.42</v>
      </c>
      <c r="D110" s="7"/>
      <c r="E110" s="7"/>
      <c r="F110" s="7"/>
      <c r="G110" s="7"/>
      <c r="H110" s="7"/>
      <c r="I110" s="7">
        <v>38976159.140000001</v>
      </c>
      <c r="J110" s="7">
        <v>38976159.140000001</v>
      </c>
      <c r="K110" s="7">
        <v>38976159.140000001</v>
      </c>
      <c r="L110" s="7"/>
      <c r="M110" s="7"/>
      <c r="N110" s="7"/>
      <c r="O110" s="7"/>
      <c r="P110" s="7"/>
      <c r="Q110" s="7"/>
      <c r="R110" s="31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</row>
    <row r="111" spans="1:33" ht="113.25" customHeight="1" x14ac:dyDescent="0.45">
      <c r="A111" s="29" t="s">
        <v>92</v>
      </c>
      <c r="B111" s="9" t="s">
        <v>31</v>
      </c>
      <c r="C111" s="7">
        <f>C112+C113</f>
        <v>1797378793.6500001</v>
      </c>
      <c r="D111" s="7">
        <f t="shared" ref="D111:Q111" si="336">D112+D113</f>
        <v>0</v>
      </c>
      <c r="E111" s="7">
        <f t="shared" si="336"/>
        <v>0</v>
      </c>
      <c r="F111" s="7">
        <f t="shared" si="336"/>
        <v>0</v>
      </c>
      <c r="G111" s="7">
        <f t="shared" si="336"/>
        <v>599126264.54999995</v>
      </c>
      <c r="H111" s="7">
        <f t="shared" si="336"/>
        <v>599126264.54999995</v>
      </c>
      <c r="I111" s="7">
        <f t="shared" si="336"/>
        <v>599126264.54999995</v>
      </c>
      <c r="J111" s="7">
        <f t="shared" si="336"/>
        <v>0</v>
      </c>
      <c r="K111" s="7">
        <f t="shared" si="336"/>
        <v>0</v>
      </c>
      <c r="L111" s="7">
        <f t="shared" si="336"/>
        <v>0</v>
      </c>
      <c r="M111" s="7">
        <f t="shared" si="336"/>
        <v>0</v>
      </c>
      <c r="N111" s="7">
        <f t="shared" si="336"/>
        <v>0</v>
      </c>
      <c r="O111" s="7">
        <f t="shared" si="336"/>
        <v>0</v>
      </c>
      <c r="P111" s="7">
        <f t="shared" si="336"/>
        <v>0</v>
      </c>
      <c r="Q111" s="7">
        <f t="shared" si="336"/>
        <v>0</v>
      </c>
      <c r="R111" s="29" t="s">
        <v>135</v>
      </c>
      <c r="S111" s="26" t="s">
        <v>2</v>
      </c>
      <c r="T111" s="26" t="s">
        <v>2</v>
      </c>
      <c r="U111" s="26" t="s">
        <v>2</v>
      </c>
      <c r="V111" s="26" t="s">
        <v>2</v>
      </c>
      <c r="W111" s="26" t="s">
        <v>2</v>
      </c>
      <c r="X111" s="26">
        <v>1</v>
      </c>
      <c r="Y111" s="26" t="s">
        <v>2</v>
      </c>
      <c r="Z111" s="26" t="s">
        <v>2</v>
      </c>
      <c r="AA111" s="26" t="s">
        <v>2</v>
      </c>
      <c r="AB111" s="26" t="s">
        <v>2</v>
      </c>
      <c r="AC111" s="26" t="s">
        <v>2</v>
      </c>
      <c r="AD111" s="26" t="s">
        <v>2</v>
      </c>
      <c r="AE111" s="26" t="s">
        <v>2</v>
      </c>
      <c r="AF111" s="26" t="s">
        <v>2</v>
      </c>
      <c r="AG111" s="26">
        <v>1</v>
      </c>
    </row>
    <row r="112" spans="1:33" ht="237.75" customHeight="1" x14ac:dyDescent="0.45">
      <c r="A112" s="30"/>
      <c r="B112" s="9" t="s">
        <v>36</v>
      </c>
      <c r="C112" s="7">
        <f>SUM(D112:Q112)</f>
        <v>1707509853.96</v>
      </c>
      <c r="D112" s="7"/>
      <c r="E112" s="7"/>
      <c r="F112" s="7"/>
      <c r="G112" s="7">
        <v>569169951.32000005</v>
      </c>
      <c r="H112" s="7">
        <v>569169951.32000005</v>
      </c>
      <c r="I112" s="7">
        <v>569169951.32000005</v>
      </c>
      <c r="J112" s="7"/>
      <c r="K112" s="7"/>
      <c r="L112" s="7"/>
      <c r="M112" s="7"/>
      <c r="N112" s="7"/>
      <c r="O112" s="7"/>
      <c r="P112" s="7"/>
      <c r="Q112" s="7"/>
      <c r="R112" s="30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</row>
    <row r="113" spans="1:33" ht="127.5" customHeight="1" x14ac:dyDescent="0.45">
      <c r="A113" s="30"/>
      <c r="B113" s="9" t="s">
        <v>33</v>
      </c>
      <c r="C113" s="7">
        <f>SUM(D113:Q113)</f>
        <v>89868939.689999998</v>
      </c>
      <c r="D113" s="7"/>
      <c r="E113" s="7"/>
      <c r="F113" s="7"/>
      <c r="G113" s="7">
        <v>29956313.23</v>
      </c>
      <c r="H113" s="7">
        <v>29956313.23</v>
      </c>
      <c r="I113" s="7">
        <v>29956313.23</v>
      </c>
      <c r="J113" s="7"/>
      <c r="K113" s="7"/>
      <c r="L113" s="7"/>
      <c r="M113" s="7"/>
      <c r="N113" s="7"/>
      <c r="O113" s="7"/>
      <c r="P113" s="7"/>
      <c r="Q113" s="7"/>
      <c r="R113" s="31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</row>
    <row r="114" spans="1:33" ht="98.25" customHeight="1" x14ac:dyDescent="0.45">
      <c r="A114" s="32" t="s">
        <v>93</v>
      </c>
      <c r="B114" s="9" t="s">
        <v>31</v>
      </c>
      <c r="C114" s="7">
        <f>C115+C116</f>
        <v>1085601630.46</v>
      </c>
      <c r="D114" s="7">
        <f t="shared" ref="D114:Q114" si="337">D115+D116</f>
        <v>0</v>
      </c>
      <c r="E114" s="7">
        <f t="shared" si="337"/>
        <v>0</v>
      </c>
      <c r="F114" s="7">
        <f t="shared" si="337"/>
        <v>0</v>
      </c>
      <c r="G114" s="7">
        <f t="shared" si="337"/>
        <v>361867210.13999999</v>
      </c>
      <c r="H114" s="7">
        <f t="shared" si="337"/>
        <v>361867210.16000003</v>
      </c>
      <c r="I114" s="7">
        <f t="shared" si="337"/>
        <v>361867210.16000003</v>
      </c>
      <c r="J114" s="7">
        <f t="shared" si="337"/>
        <v>0</v>
      </c>
      <c r="K114" s="7">
        <f t="shared" si="337"/>
        <v>0</v>
      </c>
      <c r="L114" s="7">
        <f t="shared" si="337"/>
        <v>0</v>
      </c>
      <c r="M114" s="7">
        <f t="shared" si="337"/>
        <v>0</v>
      </c>
      <c r="N114" s="7">
        <f t="shared" si="337"/>
        <v>0</v>
      </c>
      <c r="O114" s="7">
        <f t="shared" si="337"/>
        <v>0</v>
      </c>
      <c r="P114" s="7">
        <f t="shared" si="337"/>
        <v>0</v>
      </c>
      <c r="Q114" s="7">
        <f t="shared" si="337"/>
        <v>0</v>
      </c>
      <c r="R114" s="29" t="s">
        <v>159</v>
      </c>
      <c r="S114" s="26" t="s">
        <v>2</v>
      </c>
      <c r="T114" s="26" t="s">
        <v>2</v>
      </c>
      <c r="U114" s="26" t="s">
        <v>2</v>
      </c>
      <c r="V114" s="26" t="s">
        <v>2</v>
      </c>
      <c r="W114" s="26" t="s">
        <v>2</v>
      </c>
      <c r="X114" s="26">
        <v>1</v>
      </c>
      <c r="Y114" s="26" t="s">
        <v>2</v>
      </c>
      <c r="Z114" s="26" t="s">
        <v>2</v>
      </c>
      <c r="AA114" s="26" t="s">
        <v>2</v>
      </c>
      <c r="AB114" s="26" t="s">
        <v>2</v>
      </c>
      <c r="AC114" s="26" t="s">
        <v>2</v>
      </c>
      <c r="AD114" s="26" t="s">
        <v>2</v>
      </c>
      <c r="AE114" s="26" t="s">
        <v>2</v>
      </c>
      <c r="AF114" s="26" t="s">
        <v>2</v>
      </c>
      <c r="AG114" s="26">
        <v>1</v>
      </c>
    </row>
    <row r="115" spans="1:33" ht="243" customHeight="1" x14ac:dyDescent="0.45">
      <c r="A115" s="32"/>
      <c r="B115" s="9" t="s">
        <v>36</v>
      </c>
      <c r="C115" s="7">
        <f>SUM(D115:Q115)</f>
        <v>1031321548.9400001</v>
      </c>
      <c r="D115" s="7"/>
      <c r="E115" s="7"/>
      <c r="F115" s="7"/>
      <c r="G115" s="7">
        <v>343773849.63999999</v>
      </c>
      <c r="H115" s="7">
        <v>343773849.64999998</v>
      </c>
      <c r="I115" s="7">
        <v>343773849.64999998</v>
      </c>
      <c r="J115" s="7"/>
      <c r="K115" s="7"/>
      <c r="L115" s="7"/>
      <c r="M115" s="7"/>
      <c r="N115" s="7"/>
      <c r="O115" s="7"/>
      <c r="P115" s="7"/>
      <c r="Q115" s="7"/>
      <c r="R115" s="30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</row>
    <row r="116" spans="1:33" ht="145.5" customHeight="1" x14ac:dyDescent="0.45">
      <c r="A116" s="32"/>
      <c r="B116" s="9" t="s">
        <v>33</v>
      </c>
      <c r="C116" s="7">
        <f>SUM(D116:Q116)</f>
        <v>54280081.520000003</v>
      </c>
      <c r="D116" s="7"/>
      <c r="E116" s="7"/>
      <c r="F116" s="7"/>
      <c r="G116" s="7">
        <v>18093360.5</v>
      </c>
      <c r="H116" s="7">
        <v>18093360.510000002</v>
      </c>
      <c r="I116" s="7">
        <v>18093360.510000002</v>
      </c>
      <c r="J116" s="7"/>
      <c r="K116" s="7"/>
      <c r="L116" s="7"/>
      <c r="M116" s="7"/>
      <c r="N116" s="7"/>
      <c r="O116" s="7"/>
      <c r="P116" s="7"/>
      <c r="Q116" s="7"/>
      <c r="R116" s="31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</row>
    <row r="117" spans="1:33" ht="93.75" customHeight="1" x14ac:dyDescent="0.45">
      <c r="A117" s="32" t="s">
        <v>172</v>
      </c>
      <c r="B117" s="9" t="s">
        <v>31</v>
      </c>
      <c r="C117" s="7">
        <f>C118+C119</f>
        <v>610327870</v>
      </c>
      <c r="D117" s="7">
        <f t="shared" ref="D117:Q117" si="338">D118+D119</f>
        <v>0</v>
      </c>
      <c r="E117" s="7">
        <f t="shared" si="338"/>
        <v>0</v>
      </c>
      <c r="F117" s="7">
        <f t="shared" si="338"/>
        <v>0</v>
      </c>
      <c r="G117" s="7">
        <f t="shared" si="338"/>
        <v>203442623.34</v>
      </c>
      <c r="H117" s="7">
        <f t="shared" si="338"/>
        <v>203442623.33000001</v>
      </c>
      <c r="I117" s="7">
        <f t="shared" si="338"/>
        <v>203442623.33000001</v>
      </c>
      <c r="J117" s="7">
        <f t="shared" si="338"/>
        <v>0</v>
      </c>
      <c r="K117" s="7">
        <f t="shared" si="338"/>
        <v>0</v>
      </c>
      <c r="L117" s="7">
        <f t="shared" si="338"/>
        <v>0</v>
      </c>
      <c r="M117" s="7">
        <f t="shared" si="338"/>
        <v>0</v>
      </c>
      <c r="N117" s="7">
        <f t="shared" si="338"/>
        <v>0</v>
      </c>
      <c r="O117" s="7">
        <f t="shared" si="338"/>
        <v>0</v>
      </c>
      <c r="P117" s="7">
        <f t="shared" si="338"/>
        <v>0</v>
      </c>
      <c r="Q117" s="7">
        <f t="shared" si="338"/>
        <v>0</v>
      </c>
      <c r="R117" s="29" t="s">
        <v>160</v>
      </c>
      <c r="S117" s="26" t="s">
        <v>2</v>
      </c>
      <c r="T117" s="26" t="s">
        <v>2</v>
      </c>
      <c r="U117" s="26" t="s">
        <v>2</v>
      </c>
      <c r="V117" s="26" t="s">
        <v>2</v>
      </c>
      <c r="W117" s="26" t="s">
        <v>2</v>
      </c>
      <c r="X117" s="26">
        <v>1</v>
      </c>
      <c r="Y117" s="26" t="s">
        <v>2</v>
      </c>
      <c r="Z117" s="26" t="s">
        <v>2</v>
      </c>
      <c r="AA117" s="26" t="s">
        <v>2</v>
      </c>
      <c r="AB117" s="26" t="s">
        <v>2</v>
      </c>
      <c r="AC117" s="26" t="s">
        <v>2</v>
      </c>
      <c r="AD117" s="26" t="s">
        <v>2</v>
      </c>
      <c r="AE117" s="26" t="s">
        <v>2</v>
      </c>
      <c r="AF117" s="26" t="s">
        <v>2</v>
      </c>
      <c r="AG117" s="26">
        <v>1</v>
      </c>
    </row>
    <row r="118" spans="1:33" ht="228" customHeight="1" x14ac:dyDescent="0.45">
      <c r="A118" s="32"/>
      <c r="B118" s="9" t="s">
        <v>36</v>
      </c>
      <c r="C118" s="7">
        <f>SUM(D118:Q118)</f>
        <v>579811476.00999999</v>
      </c>
      <c r="D118" s="7"/>
      <c r="E118" s="7"/>
      <c r="F118" s="7"/>
      <c r="G118" s="7">
        <v>193270492.00999999</v>
      </c>
      <c r="H118" s="7">
        <v>193270492</v>
      </c>
      <c r="I118" s="7">
        <v>193270492</v>
      </c>
      <c r="J118" s="7"/>
      <c r="K118" s="7"/>
      <c r="L118" s="7"/>
      <c r="M118" s="7"/>
      <c r="N118" s="7"/>
      <c r="O118" s="7"/>
      <c r="P118" s="7"/>
      <c r="Q118" s="7"/>
      <c r="R118" s="30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</row>
    <row r="119" spans="1:33" ht="145.5" customHeight="1" x14ac:dyDescent="0.45">
      <c r="A119" s="32"/>
      <c r="B119" s="9" t="s">
        <v>33</v>
      </c>
      <c r="C119" s="7">
        <f>SUM(D119:Q119)</f>
        <v>30516393.989999998</v>
      </c>
      <c r="D119" s="7"/>
      <c r="E119" s="7"/>
      <c r="F119" s="7"/>
      <c r="G119" s="7">
        <v>10172131.33</v>
      </c>
      <c r="H119" s="7">
        <v>10172131.33</v>
      </c>
      <c r="I119" s="7">
        <v>10172131.33</v>
      </c>
      <c r="J119" s="7"/>
      <c r="K119" s="7"/>
      <c r="L119" s="7"/>
      <c r="M119" s="7"/>
      <c r="N119" s="7"/>
      <c r="O119" s="7"/>
      <c r="P119" s="7"/>
      <c r="Q119" s="7"/>
      <c r="R119" s="31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</row>
    <row r="120" spans="1:33" ht="103.5" customHeight="1" x14ac:dyDescent="0.45">
      <c r="A120" s="29" t="s">
        <v>94</v>
      </c>
      <c r="B120" s="9" t="s">
        <v>31</v>
      </c>
      <c r="C120" s="7">
        <f>C121+C122</f>
        <v>2338569548.4099998</v>
      </c>
      <c r="D120" s="7">
        <f t="shared" ref="D120:Q120" si="339">D121+D122</f>
        <v>0</v>
      </c>
      <c r="E120" s="7">
        <f t="shared" si="339"/>
        <v>0</v>
      </c>
      <c r="F120" s="7">
        <f t="shared" si="339"/>
        <v>0</v>
      </c>
      <c r="G120" s="7">
        <f t="shared" si="339"/>
        <v>779523182.79999995</v>
      </c>
      <c r="H120" s="7">
        <f t="shared" si="339"/>
        <v>779523182.79999995</v>
      </c>
      <c r="I120" s="7">
        <f t="shared" si="339"/>
        <v>779523182.80999994</v>
      </c>
      <c r="J120" s="7">
        <f t="shared" si="339"/>
        <v>0</v>
      </c>
      <c r="K120" s="7">
        <f t="shared" si="339"/>
        <v>0</v>
      </c>
      <c r="L120" s="7">
        <f t="shared" si="339"/>
        <v>0</v>
      </c>
      <c r="M120" s="7">
        <f t="shared" si="339"/>
        <v>0</v>
      </c>
      <c r="N120" s="7">
        <f t="shared" si="339"/>
        <v>0</v>
      </c>
      <c r="O120" s="7">
        <f t="shared" si="339"/>
        <v>0</v>
      </c>
      <c r="P120" s="7">
        <f t="shared" si="339"/>
        <v>0</v>
      </c>
      <c r="Q120" s="7">
        <f t="shared" si="339"/>
        <v>0</v>
      </c>
      <c r="R120" s="29" t="s">
        <v>136</v>
      </c>
      <c r="S120" s="26" t="s">
        <v>2</v>
      </c>
      <c r="T120" s="26" t="s">
        <v>2</v>
      </c>
      <c r="U120" s="26" t="s">
        <v>2</v>
      </c>
      <c r="V120" s="26" t="s">
        <v>2</v>
      </c>
      <c r="W120" s="26" t="s">
        <v>2</v>
      </c>
      <c r="X120" s="26">
        <v>1</v>
      </c>
      <c r="Y120" s="26" t="s">
        <v>2</v>
      </c>
      <c r="Z120" s="26" t="s">
        <v>2</v>
      </c>
      <c r="AA120" s="26" t="s">
        <v>2</v>
      </c>
      <c r="AB120" s="26" t="s">
        <v>2</v>
      </c>
      <c r="AC120" s="26" t="s">
        <v>2</v>
      </c>
      <c r="AD120" s="26" t="s">
        <v>2</v>
      </c>
      <c r="AE120" s="26" t="s">
        <v>2</v>
      </c>
      <c r="AF120" s="26" t="s">
        <v>2</v>
      </c>
      <c r="AG120" s="26">
        <v>1</v>
      </c>
    </row>
    <row r="121" spans="1:33" ht="221.25" customHeight="1" x14ac:dyDescent="0.45">
      <c r="A121" s="30"/>
      <c r="B121" s="9" t="s">
        <v>36</v>
      </c>
      <c r="C121" s="7">
        <f>SUM(D121:Q121)</f>
        <v>2221641070.9899998</v>
      </c>
      <c r="D121" s="7"/>
      <c r="E121" s="7"/>
      <c r="F121" s="7"/>
      <c r="G121" s="7">
        <v>740547023.65999997</v>
      </c>
      <c r="H121" s="7">
        <v>740547023.65999997</v>
      </c>
      <c r="I121" s="7">
        <v>740547023.66999996</v>
      </c>
      <c r="J121" s="7"/>
      <c r="K121" s="7"/>
      <c r="L121" s="7"/>
      <c r="M121" s="7"/>
      <c r="N121" s="7"/>
      <c r="O121" s="7"/>
      <c r="P121" s="7"/>
      <c r="Q121" s="7"/>
      <c r="R121" s="30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</row>
    <row r="122" spans="1:33" ht="100.8" x14ac:dyDescent="0.45">
      <c r="A122" s="36"/>
      <c r="B122" s="9" t="s">
        <v>33</v>
      </c>
      <c r="C122" s="7">
        <f>SUM(D122:Q122)</f>
        <v>116928477.42</v>
      </c>
      <c r="D122" s="7"/>
      <c r="E122" s="7"/>
      <c r="F122" s="7"/>
      <c r="G122" s="7">
        <v>38976159.140000001</v>
      </c>
      <c r="H122" s="7">
        <v>38976159.140000001</v>
      </c>
      <c r="I122" s="7">
        <v>38976159.140000001</v>
      </c>
      <c r="J122" s="7"/>
      <c r="K122" s="7"/>
      <c r="L122" s="7"/>
      <c r="M122" s="7"/>
      <c r="N122" s="7"/>
      <c r="O122" s="7"/>
      <c r="P122" s="7"/>
      <c r="Q122" s="7"/>
      <c r="R122" s="31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</row>
    <row r="123" spans="1:33" ht="75.599999999999994" x14ac:dyDescent="0.45">
      <c r="A123" s="29" t="s">
        <v>95</v>
      </c>
      <c r="B123" s="9" t="s">
        <v>31</v>
      </c>
      <c r="C123" s="7">
        <f>C124+C125</f>
        <v>1186270003.8</v>
      </c>
      <c r="D123" s="7">
        <f t="shared" ref="D123" si="340">D124+D125</f>
        <v>0</v>
      </c>
      <c r="E123" s="7">
        <f t="shared" ref="E123" si="341">E124+E125</f>
        <v>0</v>
      </c>
      <c r="F123" s="7">
        <f t="shared" ref="F123" si="342">F124+F125</f>
        <v>0</v>
      </c>
      <c r="G123" s="7">
        <f t="shared" ref="G123" si="343">G124+G125</f>
        <v>0</v>
      </c>
      <c r="H123" s="7">
        <f t="shared" ref="H123" si="344">H124+H125</f>
        <v>395423334.60000002</v>
      </c>
      <c r="I123" s="7">
        <f t="shared" ref="I123" si="345">I124+I125</f>
        <v>395423334.60000002</v>
      </c>
      <c r="J123" s="7">
        <f t="shared" ref="J123" si="346">J124+J125</f>
        <v>395423334.60000002</v>
      </c>
      <c r="K123" s="7">
        <f t="shared" ref="K123" si="347">K124+K125</f>
        <v>0</v>
      </c>
      <c r="L123" s="7">
        <f t="shared" ref="L123" si="348">L124+L125</f>
        <v>0</v>
      </c>
      <c r="M123" s="7">
        <f t="shared" ref="M123" si="349">M124+M125</f>
        <v>0</v>
      </c>
      <c r="N123" s="7">
        <f t="shared" ref="N123" si="350">N124+N125</f>
        <v>0</v>
      </c>
      <c r="O123" s="7">
        <f t="shared" ref="O123" si="351">O124+O125</f>
        <v>0</v>
      </c>
      <c r="P123" s="7">
        <f t="shared" ref="P123" si="352">P124+P125</f>
        <v>0</v>
      </c>
      <c r="Q123" s="7">
        <f t="shared" ref="Q123" si="353">Q124+Q125</f>
        <v>0</v>
      </c>
      <c r="R123" s="29" t="s">
        <v>137</v>
      </c>
      <c r="S123" s="26" t="s">
        <v>2</v>
      </c>
      <c r="T123" s="26" t="s">
        <v>2</v>
      </c>
      <c r="U123" s="26" t="s">
        <v>2</v>
      </c>
      <c r="V123" s="26" t="s">
        <v>2</v>
      </c>
      <c r="W123" s="26" t="s">
        <v>2</v>
      </c>
      <c r="X123" s="26" t="s">
        <v>2</v>
      </c>
      <c r="Y123" s="26">
        <v>1</v>
      </c>
      <c r="Z123" s="26" t="s">
        <v>2</v>
      </c>
      <c r="AA123" s="26" t="s">
        <v>2</v>
      </c>
      <c r="AB123" s="26" t="s">
        <v>2</v>
      </c>
      <c r="AC123" s="26" t="s">
        <v>2</v>
      </c>
      <c r="AD123" s="26" t="s">
        <v>2</v>
      </c>
      <c r="AE123" s="26" t="s">
        <v>2</v>
      </c>
      <c r="AF123" s="26" t="s">
        <v>2</v>
      </c>
      <c r="AG123" s="26">
        <v>1</v>
      </c>
    </row>
    <row r="124" spans="1:33" ht="201.6" x14ac:dyDescent="0.45">
      <c r="A124" s="30"/>
      <c r="B124" s="9" t="s">
        <v>36</v>
      </c>
      <c r="C124" s="7">
        <f>SUM(D124:Q124)</f>
        <v>1126956503.6099999</v>
      </c>
      <c r="D124" s="7"/>
      <c r="E124" s="7"/>
      <c r="F124" s="7"/>
      <c r="G124" s="7"/>
      <c r="H124" s="7">
        <v>375652167.87</v>
      </c>
      <c r="I124" s="7">
        <v>375652167.87</v>
      </c>
      <c r="J124" s="7">
        <v>375652167.87</v>
      </c>
      <c r="K124" s="7"/>
      <c r="L124" s="7"/>
      <c r="M124" s="7"/>
      <c r="N124" s="7"/>
      <c r="O124" s="7"/>
      <c r="P124" s="7"/>
      <c r="Q124" s="7"/>
      <c r="R124" s="30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</row>
    <row r="125" spans="1:33" ht="100.8" x14ac:dyDescent="0.45">
      <c r="A125" s="36"/>
      <c r="B125" s="9" t="s">
        <v>33</v>
      </c>
      <c r="C125" s="7">
        <f>SUM(D125:Q125)</f>
        <v>59313500.189999998</v>
      </c>
      <c r="D125" s="7"/>
      <c r="E125" s="7"/>
      <c r="F125" s="7"/>
      <c r="G125" s="7"/>
      <c r="H125" s="7">
        <v>19771166.73</v>
      </c>
      <c r="I125" s="7">
        <v>19771166.73</v>
      </c>
      <c r="J125" s="7">
        <v>19771166.73</v>
      </c>
      <c r="K125" s="7"/>
      <c r="L125" s="7"/>
      <c r="M125" s="7"/>
      <c r="N125" s="7"/>
      <c r="O125" s="7"/>
      <c r="P125" s="7"/>
      <c r="Q125" s="7"/>
      <c r="R125" s="31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</row>
    <row r="126" spans="1:33" ht="75.599999999999994" x14ac:dyDescent="0.45">
      <c r="A126" s="29" t="s">
        <v>162</v>
      </c>
      <c r="B126" s="9" t="s">
        <v>31</v>
      </c>
      <c r="C126" s="7">
        <f>C127+C128</f>
        <v>1797378793.6500001</v>
      </c>
      <c r="D126" s="7">
        <f t="shared" ref="D126" si="354">D127+D128</f>
        <v>0</v>
      </c>
      <c r="E126" s="7">
        <f t="shared" ref="E126" si="355">E127+E128</f>
        <v>0</v>
      </c>
      <c r="F126" s="7">
        <f t="shared" ref="F126" si="356">F127+F128</f>
        <v>0</v>
      </c>
      <c r="G126" s="7">
        <f t="shared" ref="G126" si="357">G127+G128</f>
        <v>0</v>
      </c>
      <c r="H126" s="7">
        <f t="shared" ref="H126" si="358">H127+H128</f>
        <v>0</v>
      </c>
      <c r="I126" s="7">
        <f t="shared" ref="I126" si="359">I127+I128</f>
        <v>0</v>
      </c>
      <c r="J126" s="7">
        <f t="shared" ref="J126" si="360">J127+J128</f>
        <v>0</v>
      </c>
      <c r="K126" s="7">
        <f t="shared" ref="K126" si="361">K127+K128</f>
        <v>599126264.54999995</v>
      </c>
      <c r="L126" s="7">
        <f t="shared" ref="L126" si="362">L127+L128</f>
        <v>599126264.54999995</v>
      </c>
      <c r="M126" s="7">
        <f t="shared" ref="M126" si="363">M127+M128</f>
        <v>599126264.54999995</v>
      </c>
      <c r="N126" s="7">
        <f t="shared" ref="N126" si="364">N127+N128</f>
        <v>0</v>
      </c>
      <c r="O126" s="7">
        <f t="shared" ref="O126" si="365">O127+O128</f>
        <v>0</v>
      </c>
      <c r="P126" s="7">
        <f t="shared" ref="P126" si="366">P127+P128</f>
        <v>0</v>
      </c>
      <c r="Q126" s="7">
        <f t="shared" ref="Q126" si="367">Q127+Q128</f>
        <v>0</v>
      </c>
      <c r="R126" s="29" t="s">
        <v>168</v>
      </c>
      <c r="S126" s="26" t="s">
        <v>2</v>
      </c>
      <c r="T126" s="26" t="s">
        <v>2</v>
      </c>
      <c r="U126" s="26" t="s">
        <v>2</v>
      </c>
      <c r="V126" s="26" t="s">
        <v>2</v>
      </c>
      <c r="W126" s="26" t="s">
        <v>2</v>
      </c>
      <c r="X126" s="26" t="s">
        <v>2</v>
      </c>
      <c r="Y126" s="26" t="s">
        <v>2</v>
      </c>
      <c r="Z126" s="26" t="s">
        <v>2</v>
      </c>
      <c r="AA126" s="26" t="s">
        <v>2</v>
      </c>
      <c r="AB126" s="26">
        <v>1</v>
      </c>
      <c r="AC126" s="26" t="s">
        <v>2</v>
      </c>
      <c r="AD126" s="26" t="s">
        <v>2</v>
      </c>
      <c r="AE126" s="26" t="s">
        <v>2</v>
      </c>
      <c r="AF126" s="26" t="s">
        <v>2</v>
      </c>
      <c r="AG126" s="26">
        <v>1</v>
      </c>
    </row>
    <row r="127" spans="1:33" ht="201.6" x14ac:dyDescent="0.45">
      <c r="A127" s="30"/>
      <c r="B127" s="9" t="s">
        <v>36</v>
      </c>
      <c r="C127" s="7">
        <f>SUM(D127:Q127)</f>
        <v>1707509853.96</v>
      </c>
      <c r="D127" s="7"/>
      <c r="E127" s="7"/>
      <c r="F127" s="7"/>
      <c r="G127" s="7"/>
      <c r="H127" s="7"/>
      <c r="I127" s="7"/>
      <c r="J127" s="7"/>
      <c r="K127" s="7">
        <v>569169951.32000005</v>
      </c>
      <c r="L127" s="7">
        <v>569169951.32000005</v>
      </c>
      <c r="M127" s="7">
        <v>569169951.32000005</v>
      </c>
      <c r="N127" s="7"/>
      <c r="O127" s="7"/>
      <c r="P127" s="7"/>
      <c r="Q127" s="7"/>
      <c r="R127" s="30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</row>
    <row r="128" spans="1:33" ht="100.8" x14ac:dyDescent="0.45">
      <c r="A128" s="36"/>
      <c r="B128" s="9" t="s">
        <v>33</v>
      </c>
      <c r="C128" s="7">
        <f>SUM(D128:Q128)</f>
        <v>89868939.689999998</v>
      </c>
      <c r="D128" s="7"/>
      <c r="E128" s="7"/>
      <c r="F128" s="7"/>
      <c r="G128" s="7"/>
      <c r="H128" s="7"/>
      <c r="I128" s="7"/>
      <c r="J128" s="7"/>
      <c r="K128" s="7">
        <v>29956313.23</v>
      </c>
      <c r="L128" s="7">
        <v>29956313.23</v>
      </c>
      <c r="M128" s="7">
        <v>29956313.23</v>
      </c>
      <c r="N128" s="7"/>
      <c r="O128" s="7"/>
      <c r="P128" s="7"/>
      <c r="Q128" s="7"/>
      <c r="R128" s="31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</row>
    <row r="129" spans="1:33" ht="75.599999999999994" x14ac:dyDescent="0.45">
      <c r="A129" s="29" t="s">
        <v>96</v>
      </c>
      <c r="B129" s="9" t="s">
        <v>31</v>
      </c>
      <c r="C129" s="7">
        <f>C130+C131</f>
        <v>2338569548.4099998</v>
      </c>
      <c r="D129" s="7">
        <f t="shared" ref="D129" si="368">D130+D131</f>
        <v>0</v>
      </c>
      <c r="E129" s="7">
        <f t="shared" ref="E129" si="369">E130+E131</f>
        <v>0</v>
      </c>
      <c r="F129" s="7">
        <f t="shared" ref="F129" si="370">F130+F131</f>
        <v>0</v>
      </c>
      <c r="G129" s="7">
        <f t="shared" ref="G129" si="371">G130+G131</f>
        <v>0</v>
      </c>
      <c r="H129" s="7">
        <f t="shared" ref="H129" si="372">H130+H131</f>
        <v>779523182.79999995</v>
      </c>
      <c r="I129" s="7">
        <f t="shared" ref="I129" si="373">I130+I131</f>
        <v>779523182.79999995</v>
      </c>
      <c r="J129" s="7">
        <f t="shared" ref="J129" si="374">J130+J131</f>
        <v>779523182.80999994</v>
      </c>
      <c r="K129" s="7">
        <f t="shared" ref="K129" si="375">K130+K131</f>
        <v>0</v>
      </c>
      <c r="L129" s="7">
        <f t="shared" ref="L129" si="376">L130+L131</f>
        <v>0</v>
      </c>
      <c r="M129" s="7">
        <f t="shared" ref="M129" si="377">M130+M131</f>
        <v>0</v>
      </c>
      <c r="N129" s="7">
        <f t="shared" ref="N129" si="378">N130+N131</f>
        <v>0</v>
      </c>
      <c r="O129" s="7">
        <f t="shared" ref="O129" si="379">O130+O131</f>
        <v>0</v>
      </c>
      <c r="P129" s="7">
        <f t="shared" ref="P129" si="380">P130+P131</f>
        <v>0</v>
      </c>
      <c r="Q129" s="7">
        <f t="shared" ref="Q129" si="381">Q130+Q131</f>
        <v>0</v>
      </c>
      <c r="R129" s="29" t="s">
        <v>139</v>
      </c>
      <c r="S129" s="26" t="s">
        <v>2</v>
      </c>
      <c r="T129" s="26" t="s">
        <v>2</v>
      </c>
      <c r="U129" s="26" t="s">
        <v>2</v>
      </c>
      <c r="V129" s="26" t="s">
        <v>2</v>
      </c>
      <c r="W129" s="26" t="s">
        <v>2</v>
      </c>
      <c r="X129" s="26" t="s">
        <v>2</v>
      </c>
      <c r="Y129" s="26">
        <v>1</v>
      </c>
      <c r="Z129" s="26" t="s">
        <v>2</v>
      </c>
      <c r="AA129" s="26" t="s">
        <v>2</v>
      </c>
      <c r="AB129" s="26" t="s">
        <v>2</v>
      </c>
      <c r="AC129" s="26" t="s">
        <v>2</v>
      </c>
      <c r="AD129" s="26" t="s">
        <v>2</v>
      </c>
      <c r="AE129" s="26" t="s">
        <v>2</v>
      </c>
      <c r="AF129" s="26" t="s">
        <v>2</v>
      </c>
      <c r="AG129" s="26">
        <v>1</v>
      </c>
    </row>
    <row r="130" spans="1:33" ht="201.6" x14ac:dyDescent="0.45">
      <c r="A130" s="30"/>
      <c r="B130" s="9" t="s">
        <v>36</v>
      </c>
      <c r="C130" s="7">
        <f>SUM(D130:Q130)</f>
        <v>2221641070.9899998</v>
      </c>
      <c r="D130" s="7"/>
      <c r="E130" s="7"/>
      <c r="F130" s="7"/>
      <c r="G130" s="7"/>
      <c r="H130" s="7">
        <v>740547023.65999997</v>
      </c>
      <c r="I130" s="7">
        <v>740547023.65999997</v>
      </c>
      <c r="J130" s="7">
        <v>740547023.66999996</v>
      </c>
      <c r="K130" s="7"/>
      <c r="L130" s="7"/>
      <c r="M130" s="7"/>
      <c r="N130" s="7"/>
      <c r="O130" s="7"/>
      <c r="P130" s="7"/>
      <c r="Q130" s="7"/>
      <c r="R130" s="30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</row>
    <row r="131" spans="1:33" ht="100.8" x14ac:dyDescent="0.45">
      <c r="A131" s="31"/>
      <c r="B131" s="9" t="s">
        <v>33</v>
      </c>
      <c r="C131" s="7">
        <f>SUM(D131:Q131)</f>
        <v>116928477.42</v>
      </c>
      <c r="D131" s="7"/>
      <c r="E131" s="7"/>
      <c r="F131" s="7"/>
      <c r="G131" s="7"/>
      <c r="H131" s="7">
        <v>38976159.140000001</v>
      </c>
      <c r="I131" s="7">
        <v>38976159.140000001</v>
      </c>
      <c r="J131" s="7">
        <v>38976159.140000001</v>
      </c>
      <c r="K131" s="7"/>
      <c r="L131" s="7"/>
      <c r="M131" s="7"/>
      <c r="N131" s="7"/>
      <c r="O131" s="7"/>
      <c r="P131" s="7"/>
      <c r="Q131" s="7"/>
      <c r="R131" s="31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</row>
    <row r="132" spans="1:33" ht="75.599999999999994" x14ac:dyDescent="0.45">
      <c r="A132" s="29" t="s">
        <v>129</v>
      </c>
      <c r="B132" s="9" t="s">
        <v>31</v>
      </c>
      <c r="C132" s="7">
        <f>C133+C134</f>
        <v>1186270003.8</v>
      </c>
      <c r="D132" s="7">
        <f t="shared" ref="D132" si="382">D133+D134</f>
        <v>0</v>
      </c>
      <c r="E132" s="7">
        <f t="shared" ref="E132" si="383">E133+E134</f>
        <v>0</v>
      </c>
      <c r="F132" s="7">
        <f t="shared" ref="F132" si="384">F133+F134</f>
        <v>0</v>
      </c>
      <c r="G132" s="7">
        <f t="shared" ref="G132" si="385">G133+G134</f>
        <v>0</v>
      </c>
      <c r="H132" s="7">
        <f t="shared" ref="H132" si="386">H133+H134</f>
        <v>0</v>
      </c>
      <c r="I132" s="7">
        <f t="shared" ref="I132" si="387">I133+I134</f>
        <v>395423334.60000002</v>
      </c>
      <c r="J132" s="7">
        <f t="shared" ref="J132" si="388">J133+J134</f>
        <v>395423334.60000002</v>
      </c>
      <c r="K132" s="7">
        <f t="shared" ref="K132" si="389">K133+K134</f>
        <v>395423334.60000002</v>
      </c>
      <c r="L132" s="7">
        <f t="shared" ref="L132" si="390">L133+L134</f>
        <v>0</v>
      </c>
      <c r="M132" s="7">
        <f t="shared" ref="M132" si="391">M133+M134</f>
        <v>0</v>
      </c>
      <c r="N132" s="7">
        <f t="shared" ref="N132" si="392">N133+N134</f>
        <v>0</v>
      </c>
      <c r="O132" s="7">
        <f t="shared" ref="O132" si="393">O133+O134</f>
        <v>0</v>
      </c>
      <c r="P132" s="7">
        <f t="shared" ref="P132" si="394">P133+P134</f>
        <v>0</v>
      </c>
      <c r="Q132" s="7">
        <f t="shared" ref="Q132" si="395">Q133+Q134</f>
        <v>0</v>
      </c>
      <c r="R132" s="29" t="s">
        <v>140</v>
      </c>
      <c r="S132" s="26" t="s">
        <v>2</v>
      </c>
      <c r="T132" s="26" t="s">
        <v>2</v>
      </c>
      <c r="U132" s="26" t="s">
        <v>2</v>
      </c>
      <c r="V132" s="26" t="s">
        <v>2</v>
      </c>
      <c r="W132" s="26" t="s">
        <v>2</v>
      </c>
      <c r="X132" s="26" t="s">
        <v>2</v>
      </c>
      <c r="Y132" s="26" t="s">
        <v>2</v>
      </c>
      <c r="Z132" s="26">
        <v>1</v>
      </c>
      <c r="AA132" s="26" t="s">
        <v>2</v>
      </c>
      <c r="AB132" s="26" t="s">
        <v>2</v>
      </c>
      <c r="AC132" s="26" t="s">
        <v>2</v>
      </c>
      <c r="AD132" s="26" t="s">
        <v>2</v>
      </c>
      <c r="AE132" s="26" t="s">
        <v>2</v>
      </c>
      <c r="AF132" s="26" t="s">
        <v>2</v>
      </c>
      <c r="AG132" s="26">
        <v>1</v>
      </c>
    </row>
    <row r="133" spans="1:33" ht="201.6" x14ac:dyDescent="0.45">
      <c r="A133" s="30"/>
      <c r="B133" s="9" t="s">
        <v>36</v>
      </c>
      <c r="C133" s="7">
        <f>SUM(D133:Q133)</f>
        <v>1126956503.6099999</v>
      </c>
      <c r="D133" s="7"/>
      <c r="E133" s="7"/>
      <c r="F133" s="7"/>
      <c r="G133" s="7"/>
      <c r="H133" s="7"/>
      <c r="I133" s="7">
        <v>375652167.87</v>
      </c>
      <c r="J133" s="7">
        <v>375652167.87</v>
      </c>
      <c r="K133" s="7">
        <v>375652167.87</v>
      </c>
      <c r="L133" s="7"/>
      <c r="M133" s="7"/>
      <c r="N133" s="7"/>
      <c r="O133" s="7"/>
      <c r="P133" s="7"/>
      <c r="Q133" s="7"/>
      <c r="R133" s="30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</row>
    <row r="134" spans="1:33" ht="121.5" customHeight="1" x14ac:dyDescent="0.45">
      <c r="A134" s="31"/>
      <c r="B134" s="9" t="s">
        <v>33</v>
      </c>
      <c r="C134" s="7">
        <f>SUM(D134:Q134)</f>
        <v>59313500.189999998</v>
      </c>
      <c r="D134" s="7"/>
      <c r="E134" s="7"/>
      <c r="F134" s="7"/>
      <c r="G134" s="7"/>
      <c r="H134" s="7"/>
      <c r="I134" s="7">
        <v>19771166.73</v>
      </c>
      <c r="J134" s="7">
        <v>19771166.73</v>
      </c>
      <c r="K134" s="7">
        <v>19771166.73</v>
      </c>
      <c r="L134" s="7"/>
      <c r="M134" s="7"/>
      <c r="N134" s="7"/>
      <c r="O134" s="7"/>
      <c r="P134" s="7"/>
      <c r="Q134" s="7"/>
      <c r="R134" s="31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</row>
    <row r="135" spans="1:33" ht="93.75" customHeight="1" x14ac:dyDescent="0.45">
      <c r="A135" s="29" t="s">
        <v>97</v>
      </c>
      <c r="B135" s="9" t="s">
        <v>31</v>
      </c>
      <c r="C135" s="7">
        <f>C136+C137</f>
        <v>1153351260.8599999</v>
      </c>
      <c r="D135" s="7">
        <f t="shared" ref="D135" si="396">D136+D137</f>
        <v>0</v>
      </c>
      <c r="E135" s="7">
        <f t="shared" ref="E135" si="397">E136+E137</f>
        <v>0</v>
      </c>
      <c r="F135" s="7">
        <f t="shared" ref="F135" si="398">F136+F137</f>
        <v>0</v>
      </c>
      <c r="G135" s="7">
        <f t="shared" ref="G135" si="399">G136+G137</f>
        <v>0</v>
      </c>
      <c r="H135" s="7">
        <f t="shared" ref="H135" si="400">H136+H137</f>
        <v>0</v>
      </c>
      <c r="I135" s="7">
        <f t="shared" ref="I135" si="401">I136+I137</f>
        <v>384450420.27999997</v>
      </c>
      <c r="J135" s="7">
        <f t="shared" ref="J135" si="402">J136+J137</f>
        <v>384450420.27999997</v>
      </c>
      <c r="K135" s="7">
        <f t="shared" ref="K135" si="403">K136+K137</f>
        <v>384450420.30000001</v>
      </c>
      <c r="L135" s="7">
        <f t="shared" ref="L135" si="404">L136+L137</f>
        <v>0</v>
      </c>
      <c r="M135" s="7">
        <f t="shared" ref="M135" si="405">M136+M137</f>
        <v>0</v>
      </c>
      <c r="N135" s="7">
        <f t="shared" ref="N135" si="406">N136+N137</f>
        <v>0</v>
      </c>
      <c r="O135" s="7">
        <f t="shared" ref="O135" si="407">O136+O137</f>
        <v>0</v>
      </c>
      <c r="P135" s="7">
        <f t="shared" ref="P135" si="408">P136+P137</f>
        <v>0</v>
      </c>
      <c r="Q135" s="7">
        <f t="shared" ref="Q135" si="409">Q136+Q137</f>
        <v>0</v>
      </c>
      <c r="R135" s="29" t="s">
        <v>141</v>
      </c>
      <c r="S135" s="26" t="s">
        <v>2</v>
      </c>
      <c r="T135" s="26" t="s">
        <v>2</v>
      </c>
      <c r="U135" s="26" t="s">
        <v>2</v>
      </c>
      <c r="V135" s="26" t="s">
        <v>2</v>
      </c>
      <c r="W135" s="26" t="s">
        <v>2</v>
      </c>
      <c r="X135" s="26" t="s">
        <v>2</v>
      </c>
      <c r="Y135" s="26" t="s">
        <v>2</v>
      </c>
      <c r="Z135" s="26">
        <v>1</v>
      </c>
      <c r="AA135" s="26" t="s">
        <v>2</v>
      </c>
      <c r="AB135" s="26" t="s">
        <v>2</v>
      </c>
      <c r="AC135" s="26" t="s">
        <v>2</v>
      </c>
      <c r="AD135" s="26" t="s">
        <v>2</v>
      </c>
      <c r="AE135" s="26" t="s">
        <v>2</v>
      </c>
      <c r="AF135" s="26" t="s">
        <v>2</v>
      </c>
      <c r="AG135" s="26">
        <v>1</v>
      </c>
    </row>
    <row r="136" spans="1:33" ht="232.5" customHeight="1" x14ac:dyDescent="0.45">
      <c r="A136" s="30"/>
      <c r="B136" s="9" t="s">
        <v>36</v>
      </c>
      <c r="C136" s="7">
        <f>SUM(D136:Q136)</f>
        <v>1095683697.8199999</v>
      </c>
      <c r="D136" s="7"/>
      <c r="E136" s="7"/>
      <c r="F136" s="7"/>
      <c r="G136" s="7"/>
      <c r="H136" s="7"/>
      <c r="I136" s="7">
        <v>365227899.26999998</v>
      </c>
      <c r="J136" s="7">
        <v>365227899.26999998</v>
      </c>
      <c r="K136" s="7">
        <v>365227899.27999997</v>
      </c>
      <c r="L136" s="7"/>
      <c r="M136" s="7"/>
      <c r="N136" s="7"/>
      <c r="O136" s="7"/>
      <c r="P136" s="7"/>
      <c r="Q136" s="7"/>
      <c r="R136" s="30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</row>
    <row r="137" spans="1:33" ht="124.5" customHeight="1" x14ac:dyDescent="0.45">
      <c r="A137" s="31"/>
      <c r="B137" s="9" t="s">
        <v>33</v>
      </c>
      <c r="C137" s="7">
        <f>SUM(D137:Q137)</f>
        <v>57667563.039999999</v>
      </c>
      <c r="D137" s="7"/>
      <c r="E137" s="7"/>
      <c r="F137" s="7"/>
      <c r="G137" s="7"/>
      <c r="H137" s="7"/>
      <c r="I137" s="7">
        <v>19222521.010000002</v>
      </c>
      <c r="J137" s="7">
        <v>19222521.010000002</v>
      </c>
      <c r="K137" s="7">
        <v>19222521.02</v>
      </c>
      <c r="L137" s="7"/>
      <c r="M137" s="7"/>
      <c r="N137" s="7"/>
      <c r="O137" s="7"/>
      <c r="P137" s="7"/>
      <c r="Q137" s="7"/>
      <c r="R137" s="31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</row>
    <row r="138" spans="1:33" ht="93.75" customHeight="1" x14ac:dyDescent="0.45">
      <c r="A138" s="29" t="s">
        <v>98</v>
      </c>
      <c r="B138" s="9" t="s">
        <v>31</v>
      </c>
      <c r="C138" s="7">
        <f>C139+C140</f>
        <v>2338569548.4099998</v>
      </c>
      <c r="D138" s="7">
        <f t="shared" ref="D138" si="410">D139+D140</f>
        <v>0</v>
      </c>
      <c r="E138" s="7">
        <f t="shared" ref="E138" si="411">E139+E140</f>
        <v>0</v>
      </c>
      <c r="F138" s="7">
        <f t="shared" ref="F138" si="412">F139+F140</f>
        <v>0</v>
      </c>
      <c r="G138" s="7">
        <f t="shared" ref="G138" si="413">G139+G140</f>
        <v>0</v>
      </c>
      <c r="H138" s="7">
        <f t="shared" ref="H138" si="414">H139+H140</f>
        <v>0</v>
      </c>
      <c r="I138" s="7">
        <f t="shared" ref="I138" si="415">I139+I140</f>
        <v>0</v>
      </c>
      <c r="J138" s="7">
        <f t="shared" ref="J138" si="416">J139+J140</f>
        <v>779523182.79999995</v>
      </c>
      <c r="K138" s="7">
        <f t="shared" ref="K138" si="417">K139+K140</f>
        <v>779523182.79999995</v>
      </c>
      <c r="L138" s="7">
        <f t="shared" ref="L138" si="418">L139+L140</f>
        <v>779523182.80999994</v>
      </c>
      <c r="M138" s="7">
        <f t="shared" ref="M138" si="419">M139+M140</f>
        <v>0</v>
      </c>
      <c r="N138" s="7">
        <f t="shared" ref="N138" si="420">N139+N140</f>
        <v>0</v>
      </c>
      <c r="O138" s="7">
        <f t="shared" ref="O138" si="421">O139+O140</f>
        <v>0</v>
      </c>
      <c r="P138" s="7">
        <f t="shared" ref="P138" si="422">P139+P140</f>
        <v>0</v>
      </c>
      <c r="Q138" s="7">
        <f t="shared" ref="Q138" si="423">Q139+Q140</f>
        <v>0</v>
      </c>
      <c r="R138" s="29" t="s">
        <v>138</v>
      </c>
      <c r="S138" s="26" t="s">
        <v>2</v>
      </c>
      <c r="T138" s="26" t="s">
        <v>2</v>
      </c>
      <c r="U138" s="26" t="s">
        <v>2</v>
      </c>
      <c r="V138" s="26" t="s">
        <v>2</v>
      </c>
      <c r="W138" s="26" t="s">
        <v>2</v>
      </c>
      <c r="X138" s="26" t="s">
        <v>2</v>
      </c>
      <c r="Y138" s="26" t="s">
        <v>2</v>
      </c>
      <c r="Z138" s="26" t="s">
        <v>2</v>
      </c>
      <c r="AA138" s="26">
        <v>1</v>
      </c>
      <c r="AB138" s="26" t="s">
        <v>2</v>
      </c>
      <c r="AC138" s="26" t="s">
        <v>2</v>
      </c>
      <c r="AD138" s="26" t="s">
        <v>2</v>
      </c>
      <c r="AE138" s="26" t="s">
        <v>2</v>
      </c>
      <c r="AF138" s="26" t="s">
        <v>2</v>
      </c>
      <c r="AG138" s="26">
        <v>1</v>
      </c>
    </row>
    <row r="139" spans="1:33" ht="236.25" customHeight="1" x14ac:dyDescent="0.45">
      <c r="A139" s="30"/>
      <c r="B139" s="9" t="s">
        <v>36</v>
      </c>
      <c r="C139" s="7">
        <f>SUM(D139:Q139)</f>
        <v>2221641070.9899998</v>
      </c>
      <c r="D139" s="7"/>
      <c r="E139" s="7"/>
      <c r="F139" s="7"/>
      <c r="G139" s="7"/>
      <c r="H139" s="7"/>
      <c r="I139" s="7"/>
      <c r="J139" s="7">
        <v>740547023.65999997</v>
      </c>
      <c r="K139" s="7">
        <v>740547023.65999997</v>
      </c>
      <c r="L139" s="7">
        <v>740547023.66999996</v>
      </c>
      <c r="M139" s="7"/>
      <c r="N139" s="7"/>
      <c r="O139" s="7"/>
      <c r="P139" s="7"/>
      <c r="Q139" s="7"/>
      <c r="R139" s="30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</row>
    <row r="140" spans="1:33" ht="132.75" customHeight="1" x14ac:dyDescent="0.45">
      <c r="A140" s="31"/>
      <c r="B140" s="9" t="s">
        <v>33</v>
      </c>
      <c r="C140" s="7">
        <f>SUM(D140:Q140)</f>
        <v>116928477.42</v>
      </c>
      <c r="D140" s="7"/>
      <c r="E140" s="7"/>
      <c r="F140" s="7"/>
      <c r="G140" s="7"/>
      <c r="H140" s="7"/>
      <c r="I140" s="7"/>
      <c r="J140" s="7">
        <v>38976159.140000001</v>
      </c>
      <c r="K140" s="7">
        <v>38976159.140000001</v>
      </c>
      <c r="L140" s="7">
        <v>38976159.140000001</v>
      </c>
      <c r="M140" s="7"/>
      <c r="N140" s="7"/>
      <c r="O140" s="7"/>
      <c r="P140" s="7"/>
      <c r="Q140" s="7"/>
      <c r="R140" s="31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</row>
    <row r="141" spans="1:33" ht="75.599999999999994" x14ac:dyDescent="0.45">
      <c r="A141" s="29" t="s">
        <v>163</v>
      </c>
      <c r="B141" s="9" t="s">
        <v>31</v>
      </c>
      <c r="C141" s="7">
        <f>C142+C143</f>
        <v>2338569548.4099998</v>
      </c>
      <c r="D141" s="7">
        <f t="shared" ref="D141" si="424">D142+D143</f>
        <v>0</v>
      </c>
      <c r="E141" s="7">
        <f t="shared" ref="E141" si="425">E142+E143</f>
        <v>0</v>
      </c>
      <c r="F141" s="7">
        <f t="shared" ref="F141" si="426">F142+F143</f>
        <v>0</v>
      </c>
      <c r="G141" s="7">
        <f t="shared" ref="G141" si="427">G142+G143</f>
        <v>0</v>
      </c>
      <c r="H141" s="7">
        <f t="shared" ref="H141" si="428">H142+H143</f>
        <v>0</v>
      </c>
      <c r="I141" s="7">
        <f t="shared" ref="I141" si="429">I142+I143</f>
        <v>0</v>
      </c>
      <c r="J141" s="7">
        <f t="shared" ref="J141" si="430">J142+J143</f>
        <v>0</v>
      </c>
      <c r="K141" s="7">
        <f t="shared" ref="K141" si="431">K142+K143</f>
        <v>779523182.79999995</v>
      </c>
      <c r="L141" s="7">
        <f t="shared" ref="L141" si="432">L142+L143</f>
        <v>779523182.79999995</v>
      </c>
      <c r="M141" s="7">
        <f t="shared" ref="M141" si="433">M142+M143</f>
        <v>779523182.80999994</v>
      </c>
      <c r="N141" s="7">
        <f t="shared" ref="N141" si="434">N142+N143</f>
        <v>0</v>
      </c>
      <c r="O141" s="7">
        <f t="shared" ref="O141" si="435">O142+O143</f>
        <v>0</v>
      </c>
      <c r="P141" s="7">
        <f t="shared" ref="P141" si="436">P142+P143</f>
        <v>0</v>
      </c>
      <c r="Q141" s="7">
        <f t="shared" ref="Q141" si="437">Q142+Q143</f>
        <v>0</v>
      </c>
      <c r="R141" s="29" t="s">
        <v>142</v>
      </c>
      <c r="S141" s="26" t="s">
        <v>2</v>
      </c>
      <c r="T141" s="26" t="s">
        <v>2</v>
      </c>
      <c r="U141" s="26" t="s">
        <v>2</v>
      </c>
      <c r="V141" s="26" t="s">
        <v>2</v>
      </c>
      <c r="W141" s="26" t="s">
        <v>2</v>
      </c>
      <c r="X141" s="26" t="s">
        <v>2</v>
      </c>
      <c r="Y141" s="26" t="s">
        <v>2</v>
      </c>
      <c r="Z141" s="26" t="s">
        <v>2</v>
      </c>
      <c r="AA141" s="26" t="s">
        <v>2</v>
      </c>
      <c r="AB141" s="26">
        <v>1</v>
      </c>
      <c r="AC141" s="26" t="s">
        <v>2</v>
      </c>
      <c r="AD141" s="26" t="s">
        <v>2</v>
      </c>
      <c r="AE141" s="26" t="s">
        <v>2</v>
      </c>
      <c r="AF141" s="26" t="s">
        <v>2</v>
      </c>
      <c r="AG141" s="26">
        <v>1</v>
      </c>
    </row>
    <row r="142" spans="1:33" ht="201.6" x14ac:dyDescent="0.45">
      <c r="A142" s="30"/>
      <c r="B142" s="9" t="s">
        <v>36</v>
      </c>
      <c r="C142" s="7">
        <f>SUM(D142:Q142)</f>
        <v>2221641070.9899998</v>
      </c>
      <c r="D142" s="7"/>
      <c r="E142" s="7"/>
      <c r="F142" s="7"/>
      <c r="G142" s="7"/>
      <c r="H142" s="7"/>
      <c r="I142" s="7"/>
      <c r="J142" s="7"/>
      <c r="K142" s="7">
        <v>740547023.65999997</v>
      </c>
      <c r="L142" s="7">
        <v>740547023.65999997</v>
      </c>
      <c r="M142" s="7">
        <v>740547023.66999996</v>
      </c>
      <c r="N142" s="7"/>
      <c r="O142" s="7"/>
      <c r="P142" s="7"/>
      <c r="Q142" s="7"/>
      <c r="R142" s="30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</row>
    <row r="143" spans="1:33" ht="100.8" x14ac:dyDescent="0.45">
      <c r="A143" s="31"/>
      <c r="B143" s="9" t="s">
        <v>33</v>
      </c>
      <c r="C143" s="7">
        <f>SUM(D143:Q143)</f>
        <v>116928477.42</v>
      </c>
      <c r="D143" s="7"/>
      <c r="E143" s="7"/>
      <c r="F143" s="7"/>
      <c r="G143" s="7"/>
      <c r="H143" s="7"/>
      <c r="I143" s="7"/>
      <c r="J143" s="7"/>
      <c r="K143" s="7">
        <v>38976159.140000001</v>
      </c>
      <c r="L143" s="7">
        <v>38976159.140000001</v>
      </c>
      <c r="M143" s="7">
        <v>38976159.140000001</v>
      </c>
      <c r="N143" s="7"/>
      <c r="O143" s="7"/>
      <c r="P143" s="7"/>
      <c r="Q143" s="7"/>
      <c r="R143" s="31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</row>
    <row r="144" spans="1:33" ht="75.599999999999994" x14ac:dyDescent="0.45">
      <c r="A144" s="29" t="s">
        <v>99</v>
      </c>
      <c r="B144" s="9" t="s">
        <v>31</v>
      </c>
      <c r="C144" s="7">
        <f>C145+C146</f>
        <v>1066594818.74</v>
      </c>
      <c r="D144" s="7">
        <f t="shared" ref="D144" si="438">D145+D146</f>
        <v>0</v>
      </c>
      <c r="E144" s="7">
        <f t="shared" ref="E144" si="439">E145+E146</f>
        <v>0</v>
      </c>
      <c r="F144" s="7">
        <f t="shared" ref="F144" si="440">F145+F146</f>
        <v>0</v>
      </c>
      <c r="G144" s="7">
        <f t="shared" ref="G144" si="441">G145+G146</f>
        <v>0</v>
      </c>
      <c r="H144" s="7">
        <f t="shared" ref="H144" si="442">H145+H146</f>
        <v>0</v>
      </c>
      <c r="I144" s="7">
        <f t="shared" ref="I144" si="443">I145+I146</f>
        <v>0</v>
      </c>
      <c r="J144" s="7">
        <f t="shared" ref="J144" si="444">J145+J146</f>
        <v>0</v>
      </c>
      <c r="K144" s="7">
        <f t="shared" ref="K144" si="445">K145+K146</f>
        <v>0</v>
      </c>
      <c r="L144" s="7">
        <f t="shared" ref="L144" si="446">L145+L146</f>
        <v>355531606.24000001</v>
      </c>
      <c r="M144" s="7">
        <f t="shared" ref="M144" si="447">M145+M146</f>
        <v>355531606.24000001</v>
      </c>
      <c r="N144" s="7">
        <f t="shared" ref="N144" si="448">N145+N146</f>
        <v>355531606.25999999</v>
      </c>
      <c r="O144" s="7">
        <f t="shared" ref="O144" si="449">O145+O146</f>
        <v>0</v>
      </c>
      <c r="P144" s="7">
        <f t="shared" ref="P144" si="450">P145+P146</f>
        <v>0</v>
      </c>
      <c r="Q144" s="7">
        <f t="shared" ref="Q144" si="451">Q145+Q146</f>
        <v>0</v>
      </c>
      <c r="R144" s="29" t="s">
        <v>143</v>
      </c>
      <c r="S144" s="26" t="s">
        <v>2</v>
      </c>
      <c r="T144" s="26" t="s">
        <v>2</v>
      </c>
      <c r="U144" s="26" t="s">
        <v>2</v>
      </c>
      <c r="V144" s="26" t="s">
        <v>2</v>
      </c>
      <c r="W144" s="26" t="s">
        <v>2</v>
      </c>
      <c r="X144" s="26" t="s">
        <v>2</v>
      </c>
      <c r="Y144" s="26" t="s">
        <v>2</v>
      </c>
      <c r="Z144" s="26" t="s">
        <v>2</v>
      </c>
      <c r="AA144" s="26" t="s">
        <v>2</v>
      </c>
      <c r="AB144" s="26" t="s">
        <v>2</v>
      </c>
      <c r="AC144" s="26">
        <v>1</v>
      </c>
      <c r="AD144" s="26" t="s">
        <v>2</v>
      </c>
      <c r="AE144" s="26" t="s">
        <v>2</v>
      </c>
      <c r="AF144" s="26" t="s">
        <v>2</v>
      </c>
      <c r="AG144" s="26">
        <v>1</v>
      </c>
    </row>
    <row r="145" spans="1:33" ht="201.6" x14ac:dyDescent="0.45">
      <c r="A145" s="30"/>
      <c r="B145" s="9" t="s">
        <v>36</v>
      </c>
      <c r="C145" s="7">
        <f>SUM(D145:Q145)</f>
        <v>1013265077.8</v>
      </c>
      <c r="D145" s="7"/>
      <c r="E145" s="7"/>
      <c r="F145" s="7"/>
      <c r="G145" s="7"/>
      <c r="H145" s="7"/>
      <c r="I145" s="7"/>
      <c r="J145" s="7"/>
      <c r="K145" s="7"/>
      <c r="L145" s="7">
        <v>337755025.93000001</v>
      </c>
      <c r="M145" s="7">
        <v>337755025.93000001</v>
      </c>
      <c r="N145" s="7">
        <v>337755025.94</v>
      </c>
      <c r="O145" s="7"/>
      <c r="P145" s="7"/>
      <c r="Q145" s="7"/>
      <c r="R145" s="30" t="s">
        <v>130</v>
      </c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</row>
    <row r="146" spans="1:33" ht="100.8" x14ac:dyDescent="0.45">
      <c r="A146" s="31"/>
      <c r="B146" s="9" t="s">
        <v>33</v>
      </c>
      <c r="C146" s="7">
        <f>SUM(D146:Q146)</f>
        <v>53329740.939999998</v>
      </c>
      <c r="D146" s="7"/>
      <c r="E146" s="7"/>
      <c r="F146" s="7"/>
      <c r="G146" s="7"/>
      <c r="H146" s="7"/>
      <c r="I146" s="7"/>
      <c r="J146" s="7"/>
      <c r="K146" s="7"/>
      <c r="L146" s="7">
        <v>17776580.309999999</v>
      </c>
      <c r="M146" s="7">
        <v>17776580.309999999</v>
      </c>
      <c r="N146" s="7">
        <v>17776580.32</v>
      </c>
      <c r="O146" s="7"/>
      <c r="P146" s="7"/>
      <c r="Q146" s="7"/>
      <c r="R146" s="31" t="s">
        <v>131</v>
      </c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</row>
    <row r="147" spans="1:33" ht="75.599999999999994" x14ac:dyDescent="0.45">
      <c r="A147" s="29" t="s">
        <v>164</v>
      </c>
      <c r="B147" s="9" t="s">
        <v>31</v>
      </c>
      <c r="C147" s="7">
        <f>C148+C149</f>
        <v>2338569548.4099998</v>
      </c>
      <c r="D147" s="7">
        <f t="shared" ref="D147" si="452">D148+D149</f>
        <v>0</v>
      </c>
      <c r="E147" s="7">
        <f t="shared" ref="E147" si="453">E148+E149</f>
        <v>0</v>
      </c>
      <c r="F147" s="7">
        <f t="shared" ref="F147" si="454">F148+F149</f>
        <v>0</v>
      </c>
      <c r="G147" s="7">
        <f t="shared" ref="G147" si="455">G148+G149</f>
        <v>0</v>
      </c>
      <c r="H147" s="7">
        <f t="shared" ref="H147" si="456">H148+H149</f>
        <v>0</v>
      </c>
      <c r="I147" s="7">
        <f t="shared" ref="I147" si="457">I148+I149</f>
        <v>0</v>
      </c>
      <c r="J147" s="7">
        <f t="shared" ref="J147" si="458">J148+J149</f>
        <v>0</v>
      </c>
      <c r="K147" s="7">
        <f t="shared" ref="K147" si="459">K148+K149</f>
        <v>0</v>
      </c>
      <c r="L147" s="7">
        <f t="shared" ref="L147" si="460">L148+L149</f>
        <v>779523182.79999995</v>
      </c>
      <c r="M147" s="7">
        <f t="shared" ref="M147" si="461">M148+M149</f>
        <v>779523182.79999995</v>
      </c>
      <c r="N147" s="7">
        <f t="shared" ref="N147" si="462">N148+N149</f>
        <v>779523182.80999994</v>
      </c>
      <c r="O147" s="7">
        <f t="shared" ref="O147" si="463">O148+O149</f>
        <v>0</v>
      </c>
      <c r="P147" s="7">
        <f t="shared" ref="P147" si="464">P148+P149</f>
        <v>0</v>
      </c>
      <c r="Q147" s="7">
        <f t="shared" ref="Q147" si="465">Q148+Q149</f>
        <v>0</v>
      </c>
      <c r="R147" s="29" t="s">
        <v>144</v>
      </c>
      <c r="S147" s="26" t="s">
        <v>2</v>
      </c>
      <c r="T147" s="26" t="s">
        <v>2</v>
      </c>
      <c r="U147" s="26" t="s">
        <v>2</v>
      </c>
      <c r="V147" s="26" t="s">
        <v>2</v>
      </c>
      <c r="W147" s="26" t="s">
        <v>2</v>
      </c>
      <c r="X147" s="26" t="s">
        <v>2</v>
      </c>
      <c r="Y147" s="26" t="s">
        <v>2</v>
      </c>
      <c r="Z147" s="26" t="s">
        <v>2</v>
      </c>
      <c r="AA147" s="26" t="s">
        <v>2</v>
      </c>
      <c r="AB147" s="26" t="s">
        <v>2</v>
      </c>
      <c r="AC147" s="26">
        <v>1</v>
      </c>
      <c r="AD147" s="26" t="s">
        <v>2</v>
      </c>
      <c r="AE147" s="26" t="s">
        <v>2</v>
      </c>
      <c r="AF147" s="26" t="s">
        <v>2</v>
      </c>
      <c r="AG147" s="26">
        <v>1</v>
      </c>
    </row>
    <row r="148" spans="1:33" ht="201.6" x14ac:dyDescent="0.45">
      <c r="A148" s="30"/>
      <c r="B148" s="9" t="s">
        <v>36</v>
      </c>
      <c r="C148" s="7">
        <f>SUM(D148:Q148)</f>
        <v>2221641070.9899998</v>
      </c>
      <c r="D148" s="7"/>
      <c r="E148" s="7"/>
      <c r="F148" s="7"/>
      <c r="G148" s="7"/>
      <c r="H148" s="7"/>
      <c r="I148" s="7"/>
      <c r="J148" s="7"/>
      <c r="K148" s="7"/>
      <c r="L148" s="7">
        <v>740547023.65999997</v>
      </c>
      <c r="M148" s="7">
        <v>740547023.65999997</v>
      </c>
      <c r="N148" s="7">
        <v>740547023.66999996</v>
      </c>
      <c r="O148" s="7"/>
      <c r="P148" s="7"/>
      <c r="Q148" s="7"/>
      <c r="R148" s="30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</row>
    <row r="149" spans="1:33" ht="100.8" x14ac:dyDescent="0.45">
      <c r="A149" s="31"/>
      <c r="B149" s="9" t="s">
        <v>33</v>
      </c>
      <c r="C149" s="7">
        <f>SUM(D149:Q149)</f>
        <v>116928477.42</v>
      </c>
      <c r="D149" s="7"/>
      <c r="E149" s="7"/>
      <c r="F149" s="7"/>
      <c r="G149" s="7"/>
      <c r="H149" s="7"/>
      <c r="I149" s="7"/>
      <c r="J149" s="7"/>
      <c r="K149" s="7"/>
      <c r="L149" s="7">
        <v>38976159.140000001</v>
      </c>
      <c r="M149" s="7">
        <v>38976159.140000001</v>
      </c>
      <c r="N149" s="7">
        <v>38976159.140000001</v>
      </c>
      <c r="O149" s="7"/>
      <c r="P149" s="7"/>
      <c r="Q149" s="7"/>
      <c r="R149" s="31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</row>
    <row r="150" spans="1:33" ht="75.599999999999994" x14ac:dyDescent="0.45">
      <c r="A150" s="29" t="s">
        <v>173</v>
      </c>
      <c r="B150" s="9" t="s">
        <v>31</v>
      </c>
      <c r="C150" s="7">
        <f>C151+C152</f>
        <v>810726394.94000006</v>
      </c>
      <c r="D150" s="7">
        <f t="shared" ref="D150" si="466">D151+D152</f>
        <v>0</v>
      </c>
      <c r="E150" s="7">
        <f t="shared" ref="E150" si="467">E151+E152</f>
        <v>0</v>
      </c>
      <c r="F150" s="7">
        <f t="shared" ref="F150" si="468">F151+F152</f>
        <v>0</v>
      </c>
      <c r="G150" s="7">
        <f t="shared" ref="G150" si="469">G151+G152</f>
        <v>0</v>
      </c>
      <c r="H150" s="7">
        <f t="shared" ref="H150" si="470">H151+H152</f>
        <v>0</v>
      </c>
      <c r="I150" s="7">
        <f t="shared" ref="I150" si="471">I151+I152</f>
        <v>0</v>
      </c>
      <c r="J150" s="7">
        <f t="shared" ref="J150" si="472">J151+J152</f>
        <v>0</v>
      </c>
      <c r="K150" s="7">
        <f t="shared" ref="K150" si="473">K151+K152</f>
        <v>0</v>
      </c>
      <c r="L150" s="7">
        <f t="shared" ref="L150" si="474">L151+L152</f>
        <v>270242131.63999999</v>
      </c>
      <c r="M150" s="7">
        <f t="shared" ref="M150" si="475">M151+M152</f>
        <v>270242131.64999998</v>
      </c>
      <c r="N150" s="7">
        <f t="shared" ref="N150" si="476">N151+N152</f>
        <v>270242131.64999998</v>
      </c>
      <c r="O150" s="7">
        <f t="shared" ref="O150" si="477">O151+O152</f>
        <v>0</v>
      </c>
      <c r="P150" s="7">
        <f t="shared" ref="P150" si="478">P151+P152</f>
        <v>0</v>
      </c>
      <c r="Q150" s="7">
        <f t="shared" ref="Q150" si="479">Q151+Q152</f>
        <v>0</v>
      </c>
      <c r="R150" s="29" t="s">
        <v>145</v>
      </c>
      <c r="S150" s="26" t="s">
        <v>2</v>
      </c>
      <c r="T150" s="26" t="s">
        <v>2</v>
      </c>
      <c r="U150" s="26" t="s">
        <v>2</v>
      </c>
      <c r="V150" s="26" t="s">
        <v>2</v>
      </c>
      <c r="W150" s="26" t="s">
        <v>2</v>
      </c>
      <c r="X150" s="26" t="s">
        <v>2</v>
      </c>
      <c r="Y150" s="26" t="s">
        <v>2</v>
      </c>
      <c r="Z150" s="26" t="s">
        <v>2</v>
      </c>
      <c r="AA150" s="26" t="s">
        <v>2</v>
      </c>
      <c r="AB150" s="26" t="s">
        <v>2</v>
      </c>
      <c r="AC150" s="26">
        <v>1</v>
      </c>
      <c r="AD150" s="26" t="s">
        <v>2</v>
      </c>
      <c r="AE150" s="26" t="s">
        <v>2</v>
      </c>
      <c r="AF150" s="26" t="s">
        <v>2</v>
      </c>
      <c r="AG150" s="26">
        <v>1</v>
      </c>
    </row>
    <row r="151" spans="1:33" ht="232.5" customHeight="1" x14ac:dyDescent="0.45">
      <c r="A151" s="30"/>
      <c r="B151" s="9" t="s">
        <v>36</v>
      </c>
      <c r="C151" s="7">
        <f>SUM(D151:Q151)</f>
        <v>770190075.17999995</v>
      </c>
      <c r="D151" s="7"/>
      <c r="E151" s="7"/>
      <c r="F151" s="7"/>
      <c r="G151" s="7"/>
      <c r="H151" s="7"/>
      <c r="I151" s="7"/>
      <c r="J151" s="7"/>
      <c r="K151" s="7"/>
      <c r="L151" s="7">
        <v>256730025.06</v>
      </c>
      <c r="M151" s="7">
        <v>256730025.06</v>
      </c>
      <c r="N151" s="7">
        <v>256730025.06</v>
      </c>
      <c r="O151" s="7"/>
      <c r="P151" s="7"/>
      <c r="Q151" s="7"/>
      <c r="R151" s="30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</row>
    <row r="152" spans="1:33" ht="117.75" customHeight="1" x14ac:dyDescent="0.45">
      <c r="A152" s="31"/>
      <c r="B152" s="9" t="s">
        <v>33</v>
      </c>
      <c r="C152" s="7">
        <f>SUM(D152:Q152)</f>
        <v>40536319.759999998</v>
      </c>
      <c r="D152" s="7"/>
      <c r="E152" s="7"/>
      <c r="F152" s="7"/>
      <c r="G152" s="7"/>
      <c r="H152" s="7"/>
      <c r="I152" s="7"/>
      <c r="J152" s="7"/>
      <c r="K152" s="7"/>
      <c r="L152" s="7">
        <v>13512106.58</v>
      </c>
      <c r="M152" s="7">
        <v>13512106.59</v>
      </c>
      <c r="N152" s="7">
        <v>13512106.59</v>
      </c>
      <c r="O152" s="7"/>
      <c r="P152" s="7"/>
      <c r="Q152" s="7"/>
      <c r="R152" s="31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</row>
    <row r="153" spans="1:33" ht="103.5" customHeight="1" x14ac:dyDescent="0.45">
      <c r="A153" s="29" t="s">
        <v>100</v>
      </c>
      <c r="B153" s="9" t="s">
        <v>31</v>
      </c>
      <c r="C153" s="7">
        <f>C154+C155</f>
        <v>3260212646.4299998</v>
      </c>
      <c r="D153" s="7">
        <f t="shared" ref="D153" si="480">D154+D155</f>
        <v>0</v>
      </c>
      <c r="E153" s="7">
        <f t="shared" ref="E153" si="481">E154+E155</f>
        <v>0</v>
      </c>
      <c r="F153" s="7">
        <f t="shared" ref="F153" si="482">F154+F155</f>
        <v>0</v>
      </c>
      <c r="G153" s="7">
        <f t="shared" ref="G153" si="483">G154+G155</f>
        <v>336974312</v>
      </c>
      <c r="H153" s="7">
        <f t="shared" ref="H153" si="484">H154+H155</f>
        <v>1206798353.4300001</v>
      </c>
      <c r="I153" s="7">
        <f t="shared" ref="I153" si="485">I154+I155</f>
        <v>1455240019</v>
      </c>
      <c r="J153" s="7">
        <f t="shared" ref="J153" si="486">J154+J155</f>
        <v>261199962</v>
      </c>
      <c r="K153" s="7">
        <f t="shared" ref="K153" si="487">K154+K155</f>
        <v>0</v>
      </c>
      <c r="L153" s="7">
        <f t="shared" ref="L153" si="488">L154+L155</f>
        <v>0</v>
      </c>
      <c r="M153" s="7">
        <f t="shared" ref="M153" si="489">M154+M155</f>
        <v>0</v>
      </c>
      <c r="N153" s="7">
        <f t="shared" ref="N153" si="490">N154+N155</f>
        <v>0</v>
      </c>
      <c r="O153" s="7">
        <f t="shared" ref="O153" si="491">O154+O155</f>
        <v>0</v>
      </c>
      <c r="P153" s="7">
        <f t="shared" ref="P153" si="492">P154+P155</f>
        <v>0</v>
      </c>
      <c r="Q153" s="7">
        <f t="shared" ref="Q153" si="493">Q154+Q155</f>
        <v>0</v>
      </c>
      <c r="R153" s="29" t="s">
        <v>146</v>
      </c>
      <c r="S153" s="26" t="s">
        <v>2</v>
      </c>
      <c r="T153" s="26" t="s">
        <v>2</v>
      </c>
      <c r="U153" s="26" t="s">
        <v>2</v>
      </c>
      <c r="V153" s="26">
        <v>1</v>
      </c>
      <c r="W153" s="26" t="s">
        <v>2</v>
      </c>
      <c r="X153" s="26">
        <v>2</v>
      </c>
      <c r="Y153" s="26">
        <v>1</v>
      </c>
      <c r="Z153" s="26" t="s">
        <v>2</v>
      </c>
      <c r="AA153" s="26" t="s">
        <v>2</v>
      </c>
      <c r="AB153" s="26" t="s">
        <v>2</v>
      </c>
      <c r="AC153" s="26" t="s">
        <v>2</v>
      </c>
      <c r="AD153" s="26" t="s">
        <v>2</v>
      </c>
      <c r="AE153" s="26" t="s">
        <v>2</v>
      </c>
      <c r="AF153" s="26" t="s">
        <v>2</v>
      </c>
      <c r="AG153" s="26">
        <v>4</v>
      </c>
    </row>
    <row r="154" spans="1:33" ht="231" customHeight="1" x14ac:dyDescent="0.45">
      <c r="A154" s="30"/>
      <c r="B154" s="9" t="s">
        <v>36</v>
      </c>
      <c r="C154" s="7">
        <f t="shared" ref="C154:C155" si="494">SUM(D154:Q154)</f>
        <v>2585489408.3000002</v>
      </c>
      <c r="D154" s="7">
        <f>D157+D162+D165</f>
        <v>0</v>
      </c>
      <c r="E154" s="7">
        <f t="shared" ref="E154:Q154" si="495">E157+E162+E165</f>
        <v>0</v>
      </c>
      <c r="F154" s="7">
        <f t="shared" si="495"/>
        <v>0</v>
      </c>
      <c r="G154" s="7">
        <f t="shared" si="495"/>
        <v>316813300</v>
      </c>
      <c r="H154" s="7">
        <f t="shared" si="495"/>
        <v>1134338054.1500001</v>
      </c>
      <c r="I154" s="7">
        <f t="shared" si="495"/>
        <v>1134338054.1500001</v>
      </c>
      <c r="J154" s="7">
        <f t="shared" si="495"/>
        <v>0</v>
      </c>
      <c r="K154" s="7">
        <f t="shared" si="495"/>
        <v>0</v>
      </c>
      <c r="L154" s="7">
        <f t="shared" si="495"/>
        <v>0</v>
      </c>
      <c r="M154" s="7">
        <f t="shared" si="495"/>
        <v>0</v>
      </c>
      <c r="N154" s="7">
        <f t="shared" si="495"/>
        <v>0</v>
      </c>
      <c r="O154" s="7">
        <f t="shared" si="495"/>
        <v>0</v>
      </c>
      <c r="P154" s="7">
        <f t="shared" si="495"/>
        <v>0</v>
      </c>
      <c r="Q154" s="7">
        <f t="shared" si="495"/>
        <v>0</v>
      </c>
      <c r="R154" s="30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</row>
    <row r="155" spans="1:33" ht="121.5" customHeight="1" x14ac:dyDescent="0.45">
      <c r="A155" s="31"/>
      <c r="B155" s="9" t="s">
        <v>33</v>
      </c>
      <c r="C155" s="7">
        <f t="shared" si="494"/>
        <v>674723238.13</v>
      </c>
      <c r="D155" s="7">
        <f t="shared" ref="D155:Q155" si="496">D158+D160+D163</f>
        <v>0</v>
      </c>
      <c r="E155" s="7">
        <f t="shared" si="496"/>
        <v>0</v>
      </c>
      <c r="F155" s="7">
        <f t="shared" si="496"/>
        <v>0</v>
      </c>
      <c r="G155" s="7">
        <f t="shared" si="496"/>
        <v>20161012</v>
      </c>
      <c r="H155" s="7">
        <f t="shared" si="496"/>
        <v>72460299.280000001</v>
      </c>
      <c r="I155" s="7">
        <f t="shared" si="496"/>
        <v>320901964.85000002</v>
      </c>
      <c r="J155" s="7">
        <f t="shared" si="496"/>
        <v>261199962</v>
      </c>
      <c r="K155" s="7">
        <f t="shared" si="496"/>
        <v>0</v>
      </c>
      <c r="L155" s="7">
        <f t="shared" si="496"/>
        <v>0</v>
      </c>
      <c r="M155" s="7">
        <f t="shared" si="496"/>
        <v>0</v>
      </c>
      <c r="N155" s="7">
        <f t="shared" si="496"/>
        <v>0</v>
      </c>
      <c r="O155" s="7">
        <f t="shared" si="496"/>
        <v>0</v>
      </c>
      <c r="P155" s="7">
        <f t="shared" si="496"/>
        <v>0</v>
      </c>
      <c r="Q155" s="7">
        <f t="shared" si="496"/>
        <v>0</v>
      </c>
      <c r="R155" s="31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</row>
    <row r="156" spans="1:33" ht="95.25" customHeight="1" x14ac:dyDescent="0.45">
      <c r="A156" s="29" t="s">
        <v>165</v>
      </c>
      <c r="B156" s="9" t="s">
        <v>31</v>
      </c>
      <c r="C156" s="7">
        <f>C157+C158</f>
        <v>535978590</v>
      </c>
      <c r="D156" s="7">
        <f t="shared" ref="D156" si="497">D157+D158</f>
        <v>0</v>
      </c>
      <c r="E156" s="7">
        <f t="shared" ref="E156" si="498">E157+E158</f>
        <v>0</v>
      </c>
      <c r="F156" s="7">
        <f t="shared" ref="F156" si="499">F157+F158</f>
        <v>0</v>
      </c>
      <c r="G156" s="7">
        <f t="shared" ref="G156" si="500">G157+G158</f>
        <v>0</v>
      </c>
      <c r="H156" s="7">
        <f t="shared" ref="H156" si="501">H157+H158</f>
        <v>267989295</v>
      </c>
      <c r="I156" s="7">
        <f t="shared" ref="I156" si="502">I157+I158</f>
        <v>267989295</v>
      </c>
      <c r="J156" s="7">
        <f t="shared" ref="J156" si="503">J157+J158</f>
        <v>0</v>
      </c>
      <c r="K156" s="7">
        <f t="shared" ref="K156" si="504">K157+K158</f>
        <v>0</v>
      </c>
      <c r="L156" s="7">
        <f t="shared" ref="L156" si="505">L157+L158</f>
        <v>0</v>
      </c>
      <c r="M156" s="7">
        <f t="shared" ref="M156" si="506">M157+M158</f>
        <v>0</v>
      </c>
      <c r="N156" s="7">
        <f t="shared" ref="N156" si="507">N157+N158</f>
        <v>0</v>
      </c>
      <c r="O156" s="7">
        <f t="shared" ref="O156" si="508">O157+O158</f>
        <v>0</v>
      </c>
      <c r="P156" s="7">
        <f t="shared" ref="P156" si="509">P157+P158</f>
        <v>0</v>
      </c>
      <c r="Q156" s="7">
        <f t="shared" ref="Q156" si="510">Q157+Q158</f>
        <v>0</v>
      </c>
      <c r="R156" s="29" t="s">
        <v>146</v>
      </c>
      <c r="S156" s="26" t="s">
        <v>2</v>
      </c>
      <c r="T156" s="26" t="s">
        <v>2</v>
      </c>
      <c r="U156" s="26" t="s">
        <v>2</v>
      </c>
      <c r="V156" s="26" t="s">
        <v>2</v>
      </c>
      <c r="W156" s="26" t="s">
        <v>2</v>
      </c>
      <c r="X156" s="26">
        <v>1</v>
      </c>
      <c r="Y156" s="26" t="s">
        <v>2</v>
      </c>
      <c r="Z156" s="26" t="s">
        <v>2</v>
      </c>
      <c r="AA156" s="26" t="s">
        <v>2</v>
      </c>
      <c r="AB156" s="26" t="s">
        <v>2</v>
      </c>
      <c r="AC156" s="26" t="s">
        <v>2</v>
      </c>
      <c r="AD156" s="26" t="s">
        <v>2</v>
      </c>
      <c r="AE156" s="26" t="s">
        <v>2</v>
      </c>
      <c r="AF156" s="26" t="s">
        <v>2</v>
      </c>
      <c r="AG156" s="26">
        <v>1</v>
      </c>
    </row>
    <row r="157" spans="1:33" ht="226.5" customHeight="1" x14ac:dyDescent="0.45">
      <c r="A157" s="30"/>
      <c r="B157" s="9" t="s">
        <v>36</v>
      </c>
      <c r="C157" s="7">
        <f>SUM(D157:Q157)</f>
        <v>509179660.5</v>
      </c>
      <c r="D157" s="7"/>
      <c r="E157" s="7"/>
      <c r="F157" s="7"/>
      <c r="G157" s="7"/>
      <c r="H157" s="7">
        <v>254589830.25</v>
      </c>
      <c r="I157" s="7">
        <v>254589830.25</v>
      </c>
      <c r="J157" s="7"/>
      <c r="K157" s="7"/>
      <c r="L157" s="7"/>
      <c r="M157" s="7"/>
      <c r="N157" s="7"/>
      <c r="O157" s="7"/>
      <c r="P157" s="7"/>
      <c r="Q157" s="7"/>
      <c r="R157" s="30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</row>
    <row r="158" spans="1:33" ht="131.25" customHeight="1" x14ac:dyDescent="0.45">
      <c r="A158" s="31"/>
      <c r="B158" s="9" t="s">
        <v>33</v>
      </c>
      <c r="C158" s="7">
        <f>SUM(D158:Q158)</f>
        <v>26798929.5</v>
      </c>
      <c r="D158" s="7"/>
      <c r="E158" s="7"/>
      <c r="F158" s="7"/>
      <c r="G158" s="7"/>
      <c r="H158" s="7">
        <v>13399464.75</v>
      </c>
      <c r="I158" s="7">
        <v>13399464.75</v>
      </c>
      <c r="J158" s="7"/>
      <c r="K158" s="7"/>
      <c r="L158" s="7"/>
      <c r="M158" s="7"/>
      <c r="N158" s="7"/>
      <c r="O158" s="7"/>
      <c r="P158" s="7"/>
      <c r="Q158" s="7"/>
      <c r="R158" s="31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</row>
    <row r="159" spans="1:33" ht="126" x14ac:dyDescent="0.45">
      <c r="A159" s="29" t="s">
        <v>101</v>
      </c>
      <c r="B159" s="9" t="s">
        <v>31</v>
      </c>
      <c r="C159" s="7">
        <f>C160</f>
        <v>535158220.43000001</v>
      </c>
      <c r="D159" s="7">
        <f t="shared" ref="D159:Q159" si="511">D160</f>
        <v>0</v>
      </c>
      <c r="E159" s="7">
        <f t="shared" si="511"/>
        <v>0</v>
      </c>
      <c r="F159" s="7">
        <f t="shared" si="511"/>
        <v>0</v>
      </c>
      <c r="G159" s="7">
        <f t="shared" si="511"/>
        <v>0</v>
      </c>
      <c r="H159" s="7">
        <f t="shared" si="511"/>
        <v>12758296.43</v>
      </c>
      <c r="I159" s="7">
        <f t="shared" si="511"/>
        <v>261199962</v>
      </c>
      <c r="J159" s="7">
        <f t="shared" si="511"/>
        <v>261199962</v>
      </c>
      <c r="K159" s="7">
        <f t="shared" si="511"/>
        <v>0</v>
      </c>
      <c r="L159" s="7">
        <f t="shared" si="511"/>
        <v>0</v>
      </c>
      <c r="M159" s="7">
        <f t="shared" si="511"/>
        <v>0</v>
      </c>
      <c r="N159" s="7">
        <f t="shared" si="511"/>
        <v>0</v>
      </c>
      <c r="O159" s="7">
        <f t="shared" si="511"/>
        <v>0</v>
      </c>
      <c r="P159" s="7">
        <f t="shared" si="511"/>
        <v>0</v>
      </c>
      <c r="Q159" s="7">
        <f t="shared" si="511"/>
        <v>0</v>
      </c>
      <c r="R159" s="15" t="s">
        <v>22</v>
      </c>
      <c r="S159" s="11" t="s">
        <v>2</v>
      </c>
      <c r="T159" s="11" t="s">
        <v>2</v>
      </c>
      <c r="U159" s="11" t="s">
        <v>2</v>
      </c>
      <c r="V159" s="11" t="s">
        <v>2</v>
      </c>
      <c r="W159" s="16">
        <v>1</v>
      </c>
      <c r="X159" s="11" t="s">
        <v>2</v>
      </c>
      <c r="Y159" s="11" t="s">
        <v>2</v>
      </c>
      <c r="Z159" s="11" t="s">
        <v>2</v>
      </c>
      <c r="AA159" s="11" t="s">
        <v>2</v>
      </c>
      <c r="AB159" s="11" t="s">
        <v>2</v>
      </c>
      <c r="AC159" s="11" t="s">
        <v>2</v>
      </c>
      <c r="AD159" s="11" t="s">
        <v>2</v>
      </c>
      <c r="AE159" s="11" t="s">
        <v>2</v>
      </c>
      <c r="AF159" s="11" t="s">
        <v>2</v>
      </c>
      <c r="AG159" s="16">
        <v>1</v>
      </c>
    </row>
    <row r="160" spans="1:33" ht="179.25" customHeight="1" x14ac:dyDescent="0.45">
      <c r="A160" s="31"/>
      <c r="B160" s="9" t="s">
        <v>33</v>
      </c>
      <c r="C160" s="7">
        <f>SUM(D160:Q160)</f>
        <v>535158220.43000001</v>
      </c>
      <c r="D160" s="7"/>
      <c r="E160" s="7"/>
      <c r="F160" s="7"/>
      <c r="G160" s="7"/>
      <c r="H160" s="7">
        <v>12758296.43</v>
      </c>
      <c r="I160" s="7">
        <v>261199962</v>
      </c>
      <c r="J160" s="7">
        <v>261199962</v>
      </c>
      <c r="K160" s="7"/>
      <c r="L160" s="7"/>
      <c r="M160" s="7"/>
      <c r="N160" s="7"/>
      <c r="O160" s="7"/>
      <c r="P160" s="7"/>
      <c r="Q160" s="7"/>
      <c r="R160" s="15" t="s">
        <v>147</v>
      </c>
      <c r="S160" s="11" t="s">
        <v>2</v>
      </c>
      <c r="T160" s="11" t="s">
        <v>2</v>
      </c>
      <c r="U160" s="11" t="s">
        <v>2</v>
      </c>
      <c r="V160" s="11" t="s">
        <v>2</v>
      </c>
      <c r="W160" s="11" t="s">
        <v>2</v>
      </c>
      <c r="X160" s="11" t="s">
        <v>2</v>
      </c>
      <c r="Y160" s="16">
        <v>1</v>
      </c>
      <c r="Z160" s="11" t="s">
        <v>2</v>
      </c>
      <c r="AA160" s="11" t="s">
        <v>2</v>
      </c>
      <c r="AB160" s="11" t="s">
        <v>2</v>
      </c>
      <c r="AC160" s="11" t="s">
        <v>2</v>
      </c>
      <c r="AD160" s="11" t="s">
        <v>2</v>
      </c>
      <c r="AE160" s="11" t="s">
        <v>2</v>
      </c>
      <c r="AF160" s="11" t="s">
        <v>2</v>
      </c>
      <c r="AG160" s="16">
        <v>1</v>
      </c>
    </row>
    <row r="161" spans="1:33" ht="126" x14ac:dyDescent="0.45">
      <c r="A161" s="29" t="s">
        <v>102</v>
      </c>
      <c r="B161" s="9" t="s">
        <v>31</v>
      </c>
      <c r="C161" s="7">
        <f>C162+C163</f>
        <v>1872262536</v>
      </c>
      <c r="D161" s="7">
        <f t="shared" ref="D161" si="512">D162+D163</f>
        <v>0</v>
      </c>
      <c r="E161" s="7">
        <f t="shared" ref="E161" si="513">E162+E163</f>
        <v>0</v>
      </c>
      <c r="F161" s="7">
        <f t="shared" ref="F161" si="514">F162+F163</f>
        <v>0</v>
      </c>
      <c r="G161" s="7">
        <f t="shared" ref="G161" si="515">G162+G163</f>
        <v>20161012</v>
      </c>
      <c r="H161" s="7">
        <f t="shared" ref="H161" si="516">H162+H163</f>
        <v>926050762</v>
      </c>
      <c r="I161" s="7">
        <f t="shared" ref="I161" si="517">I162+I163</f>
        <v>926050762</v>
      </c>
      <c r="J161" s="7">
        <f t="shared" ref="J161" si="518">J162+J163</f>
        <v>0</v>
      </c>
      <c r="K161" s="7">
        <f t="shared" ref="K161" si="519">K162+K163</f>
        <v>0</v>
      </c>
      <c r="L161" s="7">
        <f t="shared" ref="L161" si="520">L162+L163</f>
        <v>0</v>
      </c>
      <c r="M161" s="7">
        <f t="shared" ref="M161" si="521">M162+M163</f>
        <v>0</v>
      </c>
      <c r="N161" s="7">
        <f t="shared" ref="N161" si="522">N162+N163</f>
        <v>0</v>
      </c>
      <c r="O161" s="7">
        <f t="shared" ref="O161" si="523">O162+O163</f>
        <v>0</v>
      </c>
      <c r="P161" s="7">
        <f t="shared" ref="P161" si="524">P162+P163</f>
        <v>0</v>
      </c>
      <c r="Q161" s="7">
        <f t="shared" ref="Q161" si="525">Q162+Q163</f>
        <v>0</v>
      </c>
      <c r="R161" s="15" t="s">
        <v>22</v>
      </c>
      <c r="S161" s="11" t="s">
        <v>2</v>
      </c>
      <c r="T161" s="11" t="s">
        <v>2</v>
      </c>
      <c r="U161" s="11" t="s">
        <v>2</v>
      </c>
      <c r="V161" s="16">
        <v>1</v>
      </c>
      <c r="W161" s="11" t="s">
        <v>2</v>
      </c>
      <c r="X161" s="11" t="s">
        <v>2</v>
      </c>
      <c r="Y161" s="11" t="s">
        <v>2</v>
      </c>
      <c r="Z161" s="11" t="s">
        <v>2</v>
      </c>
      <c r="AA161" s="11" t="s">
        <v>2</v>
      </c>
      <c r="AB161" s="11" t="s">
        <v>2</v>
      </c>
      <c r="AC161" s="11" t="s">
        <v>2</v>
      </c>
      <c r="AD161" s="11" t="s">
        <v>2</v>
      </c>
      <c r="AE161" s="11" t="s">
        <v>2</v>
      </c>
      <c r="AF161" s="11" t="s">
        <v>2</v>
      </c>
      <c r="AG161" s="16">
        <v>1</v>
      </c>
    </row>
    <row r="162" spans="1:33" ht="231" customHeight="1" x14ac:dyDescent="0.45">
      <c r="A162" s="30"/>
      <c r="B162" s="9" t="s">
        <v>36</v>
      </c>
      <c r="C162" s="7">
        <f>SUM(D162:Q162)</f>
        <v>1759496447.8</v>
      </c>
      <c r="D162" s="7"/>
      <c r="E162" s="7"/>
      <c r="F162" s="7"/>
      <c r="G162" s="7"/>
      <c r="H162" s="7">
        <v>879748223.89999998</v>
      </c>
      <c r="I162" s="7">
        <v>879748223.89999998</v>
      </c>
      <c r="J162" s="7"/>
      <c r="K162" s="7"/>
      <c r="L162" s="7"/>
      <c r="M162" s="7"/>
      <c r="N162" s="7"/>
      <c r="O162" s="7"/>
      <c r="P162" s="7"/>
      <c r="Q162" s="7"/>
      <c r="R162" s="15" t="s">
        <v>147</v>
      </c>
      <c r="S162" s="11" t="s">
        <v>2</v>
      </c>
      <c r="T162" s="11" t="s">
        <v>2</v>
      </c>
      <c r="U162" s="11" t="s">
        <v>2</v>
      </c>
      <c r="V162" s="11" t="s">
        <v>2</v>
      </c>
      <c r="W162" s="11" t="s">
        <v>2</v>
      </c>
      <c r="X162" s="16">
        <v>1</v>
      </c>
      <c r="Y162" s="16" t="s">
        <v>2</v>
      </c>
      <c r="Z162" s="11" t="s">
        <v>2</v>
      </c>
      <c r="AA162" s="11" t="s">
        <v>2</v>
      </c>
      <c r="AB162" s="11" t="s">
        <v>2</v>
      </c>
      <c r="AC162" s="11" t="s">
        <v>2</v>
      </c>
      <c r="AD162" s="11" t="s">
        <v>2</v>
      </c>
      <c r="AE162" s="11" t="s">
        <v>2</v>
      </c>
      <c r="AF162" s="11" t="s">
        <v>2</v>
      </c>
      <c r="AG162" s="16">
        <v>1</v>
      </c>
    </row>
    <row r="163" spans="1:33" ht="131.25" customHeight="1" x14ac:dyDescent="0.45">
      <c r="A163" s="36"/>
      <c r="B163" s="9" t="s">
        <v>33</v>
      </c>
      <c r="C163" s="7">
        <f>SUM(D163:Q163)</f>
        <v>112766088.2</v>
      </c>
      <c r="D163" s="7"/>
      <c r="E163" s="7"/>
      <c r="F163" s="7"/>
      <c r="G163" s="7">
        <v>20161012</v>
      </c>
      <c r="H163" s="7">
        <v>46302538.100000001</v>
      </c>
      <c r="I163" s="7">
        <v>46302538.100000001</v>
      </c>
      <c r="J163" s="7"/>
      <c r="K163" s="7"/>
      <c r="L163" s="7"/>
      <c r="M163" s="7"/>
      <c r="N163" s="7"/>
      <c r="O163" s="7"/>
      <c r="P163" s="7"/>
      <c r="Q163" s="7"/>
      <c r="R163" s="15" t="s">
        <v>21</v>
      </c>
      <c r="S163" s="11" t="s">
        <v>2</v>
      </c>
      <c r="T163" s="11" t="s">
        <v>2</v>
      </c>
      <c r="U163" s="11" t="s">
        <v>2</v>
      </c>
      <c r="V163" s="11" t="s">
        <v>2</v>
      </c>
      <c r="W163" s="16">
        <v>50</v>
      </c>
      <c r="X163" s="16">
        <v>100</v>
      </c>
      <c r="Y163" s="16" t="s">
        <v>2</v>
      </c>
      <c r="Z163" s="11" t="s">
        <v>2</v>
      </c>
      <c r="AA163" s="11" t="s">
        <v>2</v>
      </c>
      <c r="AB163" s="11" t="s">
        <v>2</v>
      </c>
      <c r="AC163" s="11" t="s">
        <v>2</v>
      </c>
      <c r="AD163" s="11" t="s">
        <v>2</v>
      </c>
      <c r="AE163" s="11" t="s">
        <v>2</v>
      </c>
      <c r="AF163" s="11" t="s">
        <v>2</v>
      </c>
      <c r="AG163" s="16">
        <v>100</v>
      </c>
    </row>
    <row r="164" spans="1:33" ht="75.599999999999994" x14ac:dyDescent="0.45">
      <c r="A164" s="29" t="s">
        <v>166</v>
      </c>
      <c r="B164" s="9" t="s">
        <v>31</v>
      </c>
      <c r="C164" s="7">
        <f>C165</f>
        <v>316813300</v>
      </c>
      <c r="D164" s="7">
        <f t="shared" ref="D164:Q164" si="526">D165</f>
        <v>0</v>
      </c>
      <c r="E164" s="7">
        <f t="shared" si="526"/>
        <v>0</v>
      </c>
      <c r="F164" s="7">
        <f t="shared" si="526"/>
        <v>0</v>
      </c>
      <c r="G164" s="7">
        <f t="shared" si="526"/>
        <v>316813300</v>
      </c>
      <c r="H164" s="7">
        <f t="shared" si="526"/>
        <v>0</v>
      </c>
      <c r="I164" s="7">
        <f t="shared" si="526"/>
        <v>0</v>
      </c>
      <c r="J164" s="7">
        <f t="shared" si="526"/>
        <v>0</v>
      </c>
      <c r="K164" s="7">
        <f t="shared" si="526"/>
        <v>0</v>
      </c>
      <c r="L164" s="7">
        <f t="shared" si="526"/>
        <v>0</v>
      </c>
      <c r="M164" s="7">
        <f t="shared" si="526"/>
        <v>0</v>
      </c>
      <c r="N164" s="7">
        <f t="shared" si="526"/>
        <v>0</v>
      </c>
      <c r="O164" s="7">
        <f t="shared" si="526"/>
        <v>0</v>
      </c>
      <c r="P164" s="7">
        <f t="shared" si="526"/>
        <v>0</v>
      </c>
      <c r="Q164" s="7">
        <f t="shared" si="526"/>
        <v>0</v>
      </c>
      <c r="R164" s="15" t="s">
        <v>21</v>
      </c>
      <c r="S164" s="11" t="s">
        <v>2</v>
      </c>
      <c r="T164" s="11" t="s">
        <v>2</v>
      </c>
      <c r="U164" s="11" t="s">
        <v>2</v>
      </c>
      <c r="V164" s="16">
        <v>100</v>
      </c>
      <c r="W164" s="11" t="s">
        <v>2</v>
      </c>
      <c r="X164" s="11" t="s">
        <v>2</v>
      </c>
      <c r="Y164" s="11" t="s">
        <v>2</v>
      </c>
      <c r="Z164" s="11" t="s">
        <v>2</v>
      </c>
      <c r="AA164" s="11" t="s">
        <v>2</v>
      </c>
      <c r="AB164" s="11" t="s">
        <v>2</v>
      </c>
      <c r="AC164" s="11" t="s">
        <v>2</v>
      </c>
      <c r="AD164" s="11" t="s">
        <v>2</v>
      </c>
      <c r="AE164" s="11" t="s">
        <v>2</v>
      </c>
      <c r="AF164" s="11" t="s">
        <v>2</v>
      </c>
      <c r="AG164" s="16">
        <v>100</v>
      </c>
    </row>
    <row r="165" spans="1:33" ht="201.6" x14ac:dyDescent="0.45">
      <c r="A165" s="50"/>
      <c r="B165" s="9" t="s">
        <v>36</v>
      </c>
      <c r="C165" s="7">
        <f>SUM(D165:Q165)</f>
        <v>316813300</v>
      </c>
      <c r="D165" s="7"/>
      <c r="E165" s="7"/>
      <c r="F165" s="7"/>
      <c r="G165" s="7">
        <v>316813300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15" t="s">
        <v>147</v>
      </c>
      <c r="S165" s="11" t="s">
        <v>2</v>
      </c>
      <c r="T165" s="11" t="s">
        <v>2</v>
      </c>
      <c r="U165" s="11" t="s">
        <v>2</v>
      </c>
      <c r="V165" s="16">
        <v>1</v>
      </c>
      <c r="W165" s="11" t="s">
        <v>2</v>
      </c>
      <c r="X165" s="11" t="s">
        <v>2</v>
      </c>
      <c r="Y165" s="11" t="s">
        <v>2</v>
      </c>
      <c r="Z165" s="11" t="s">
        <v>2</v>
      </c>
      <c r="AA165" s="11" t="s">
        <v>2</v>
      </c>
      <c r="AB165" s="11" t="s">
        <v>2</v>
      </c>
      <c r="AC165" s="11" t="s">
        <v>2</v>
      </c>
      <c r="AD165" s="11" t="s">
        <v>2</v>
      </c>
      <c r="AE165" s="11" t="s">
        <v>2</v>
      </c>
      <c r="AF165" s="11" t="s">
        <v>2</v>
      </c>
      <c r="AG165" s="16">
        <v>1</v>
      </c>
    </row>
    <row r="166" spans="1:33" ht="120.75" customHeight="1" x14ac:dyDescent="0.45">
      <c r="A166" s="32" t="s">
        <v>38</v>
      </c>
      <c r="B166" s="9" t="s">
        <v>31</v>
      </c>
      <c r="C166" s="7">
        <f>C167</f>
        <v>1148425779.0799999</v>
      </c>
      <c r="D166" s="7">
        <f t="shared" ref="D166:Q166" si="527">D167</f>
        <v>0</v>
      </c>
      <c r="E166" s="7">
        <f t="shared" si="527"/>
        <v>0</v>
      </c>
      <c r="F166" s="7">
        <f t="shared" si="527"/>
        <v>131892449.08</v>
      </c>
      <c r="G166" s="7">
        <f t="shared" si="527"/>
        <v>257313950</v>
      </c>
      <c r="H166" s="7">
        <f t="shared" si="527"/>
        <v>254950000</v>
      </c>
      <c r="I166" s="7">
        <f t="shared" si="527"/>
        <v>254950000</v>
      </c>
      <c r="J166" s="7">
        <f t="shared" si="527"/>
        <v>249319380</v>
      </c>
      <c r="K166" s="7">
        <f t="shared" si="527"/>
        <v>0</v>
      </c>
      <c r="L166" s="7">
        <f t="shared" si="527"/>
        <v>0</v>
      </c>
      <c r="M166" s="7">
        <f t="shared" si="527"/>
        <v>0</v>
      </c>
      <c r="N166" s="7">
        <f t="shared" si="527"/>
        <v>0</v>
      </c>
      <c r="O166" s="7">
        <f t="shared" si="527"/>
        <v>0</v>
      </c>
      <c r="P166" s="7">
        <f t="shared" si="527"/>
        <v>0</v>
      </c>
      <c r="Q166" s="7">
        <f t="shared" si="527"/>
        <v>0</v>
      </c>
      <c r="R166" s="29" t="s">
        <v>146</v>
      </c>
      <c r="S166" s="40" t="s">
        <v>2</v>
      </c>
      <c r="T166" s="40" t="s">
        <v>2</v>
      </c>
      <c r="U166" s="26">
        <v>1</v>
      </c>
      <c r="V166" s="26">
        <v>2</v>
      </c>
      <c r="W166" s="26">
        <v>2</v>
      </c>
      <c r="X166" s="26">
        <v>2</v>
      </c>
      <c r="Y166" s="26">
        <v>2</v>
      </c>
      <c r="Z166" s="40" t="s">
        <v>2</v>
      </c>
      <c r="AA166" s="40" t="s">
        <v>2</v>
      </c>
      <c r="AB166" s="40" t="s">
        <v>2</v>
      </c>
      <c r="AC166" s="40" t="s">
        <v>2</v>
      </c>
      <c r="AD166" s="40" t="s">
        <v>2</v>
      </c>
      <c r="AE166" s="40" t="s">
        <v>2</v>
      </c>
      <c r="AF166" s="40" t="s">
        <v>2</v>
      </c>
      <c r="AG166" s="26">
        <v>9</v>
      </c>
    </row>
    <row r="167" spans="1:33" ht="183.75" customHeight="1" x14ac:dyDescent="0.45">
      <c r="A167" s="32"/>
      <c r="B167" s="9" t="s">
        <v>33</v>
      </c>
      <c r="C167" s="7">
        <f>SUM(D167:Q167)</f>
        <v>1148425779.0799999</v>
      </c>
      <c r="D167" s="7">
        <f>D169+D171+D173+D175+D177+D179+D181+D183+D185</f>
        <v>0</v>
      </c>
      <c r="E167" s="7">
        <f t="shared" ref="E167:Q167" si="528">E169+E171+E173+E175+E177+E179+E181+E183+E185</f>
        <v>0</v>
      </c>
      <c r="F167" s="7">
        <f t="shared" si="528"/>
        <v>131892449.08</v>
      </c>
      <c r="G167" s="7">
        <f t="shared" si="528"/>
        <v>257313950</v>
      </c>
      <c r="H167" s="7">
        <f t="shared" si="528"/>
        <v>254950000</v>
      </c>
      <c r="I167" s="7">
        <f t="shared" si="528"/>
        <v>254950000</v>
      </c>
      <c r="J167" s="7">
        <f t="shared" si="528"/>
        <v>249319380</v>
      </c>
      <c r="K167" s="7">
        <f t="shared" si="528"/>
        <v>0</v>
      </c>
      <c r="L167" s="7">
        <f t="shared" si="528"/>
        <v>0</v>
      </c>
      <c r="M167" s="7">
        <f t="shared" si="528"/>
        <v>0</v>
      </c>
      <c r="N167" s="7">
        <f t="shared" si="528"/>
        <v>0</v>
      </c>
      <c r="O167" s="7">
        <f t="shared" si="528"/>
        <v>0</v>
      </c>
      <c r="P167" s="7">
        <f t="shared" si="528"/>
        <v>0</v>
      </c>
      <c r="Q167" s="7">
        <f t="shared" si="528"/>
        <v>0</v>
      </c>
      <c r="R167" s="36"/>
      <c r="S167" s="34"/>
      <c r="T167" s="34"/>
      <c r="U167" s="28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</row>
    <row r="168" spans="1:33" ht="97.5" customHeight="1" x14ac:dyDescent="0.45">
      <c r="A168" s="29" t="s">
        <v>103</v>
      </c>
      <c r="B168" s="9" t="s">
        <v>31</v>
      </c>
      <c r="C168" s="7">
        <f>C169</f>
        <v>126031469.08</v>
      </c>
      <c r="D168" s="7">
        <f t="shared" ref="D168:Q168" si="529">D169</f>
        <v>0</v>
      </c>
      <c r="E168" s="7">
        <f t="shared" si="529"/>
        <v>0</v>
      </c>
      <c r="F168" s="7">
        <f t="shared" si="529"/>
        <v>126031469.08</v>
      </c>
      <c r="G168" s="7">
        <f t="shared" si="529"/>
        <v>0</v>
      </c>
      <c r="H168" s="7">
        <f t="shared" si="529"/>
        <v>0</v>
      </c>
      <c r="I168" s="7">
        <f t="shared" si="529"/>
        <v>0</v>
      </c>
      <c r="J168" s="7">
        <f t="shared" si="529"/>
        <v>0</v>
      </c>
      <c r="K168" s="7">
        <f t="shared" si="529"/>
        <v>0</v>
      </c>
      <c r="L168" s="7">
        <f t="shared" si="529"/>
        <v>0</v>
      </c>
      <c r="M168" s="7">
        <f t="shared" si="529"/>
        <v>0</v>
      </c>
      <c r="N168" s="7">
        <f t="shared" si="529"/>
        <v>0</v>
      </c>
      <c r="O168" s="7">
        <f t="shared" si="529"/>
        <v>0</v>
      </c>
      <c r="P168" s="7">
        <f t="shared" si="529"/>
        <v>0</v>
      </c>
      <c r="Q168" s="7">
        <f t="shared" si="529"/>
        <v>0</v>
      </c>
      <c r="R168" s="29" t="s">
        <v>146</v>
      </c>
      <c r="S168" s="40" t="s">
        <v>2</v>
      </c>
      <c r="T168" s="40" t="s">
        <v>2</v>
      </c>
      <c r="U168" s="26">
        <v>1</v>
      </c>
      <c r="V168" s="40" t="s">
        <v>2</v>
      </c>
      <c r="W168" s="40" t="s">
        <v>2</v>
      </c>
      <c r="X168" s="40" t="s">
        <v>2</v>
      </c>
      <c r="Y168" s="40" t="s">
        <v>2</v>
      </c>
      <c r="Z168" s="40" t="s">
        <v>2</v>
      </c>
      <c r="AA168" s="40" t="s">
        <v>2</v>
      </c>
      <c r="AB168" s="40" t="s">
        <v>2</v>
      </c>
      <c r="AC168" s="40" t="s">
        <v>2</v>
      </c>
      <c r="AD168" s="40" t="s">
        <v>2</v>
      </c>
      <c r="AE168" s="40" t="s">
        <v>2</v>
      </c>
      <c r="AF168" s="40" t="s">
        <v>2</v>
      </c>
      <c r="AG168" s="26">
        <v>1</v>
      </c>
    </row>
    <row r="169" spans="1:33" ht="131.25" customHeight="1" x14ac:dyDescent="0.45">
      <c r="A169" s="33"/>
      <c r="B169" s="9" t="s">
        <v>33</v>
      </c>
      <c r="C169" s="7">
        <f>SUM(D169:Q169)</f>
        <v>126031469.08</v>
      </c>
      <c r="D169" s="7"/>
      <c r="E169" s="7"/>
      <c r="F169" s="7">
        <v>126031469.08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36"/>
      <c r="S169" s="34"/>
      <c r="T169" s="34"/>
      <c r="U169" s="28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28"/>
    </row>
    <row r="170" spans="1:33" ht="144" customHeight="1" x14ac:dyDescent="0.45">
      <c r="A170" s="29" t="s">
        <v>104</v>
      </c>
      <c r="B170" s="9" t="s">
        <v>31</v>
      </c>
      <c r="C170" s="7">
        <f>C171</f>
        <v>130069310</v>
      </c>
      <c r="D170" s="7">
        <f t="shared" ref="D170:Q170" si="530">D171</f>
        <v>0</v>
      </c>
      <c r="E170" s="7">
        <f t="shared" si="530"/>
        <v>0</v>
      </c>
      <c r="F170" s="7">
        <f t="shared" si="530"/>
        <v>3045670</v>
      </c>
      <c r="G170" s="7">
        <f t="shared" si="530"/>
        <v>127023640</v>
      </c>
      <c r="H170" s="7">
        <f t="shared" si="530"/>
        <v>0</v>
      </c>
      <c r="I170" s="7">
        <f t="shared" si="530"/>
        <v>0</v>
      </c>
      <c r="J170" s="7">
        <f t="shared" si="530"/>
        <v>0</v>
      </c>
      <c r="K170" s="7">
        <f t="shared" si="530"/>
        <v>0</v>
      </c>
      <c r="L170" s="7">
        <f t="shared" si="530"/>
        <v>0</v>
      </c>
      <c r="M170" s="7">
        <f t="shared" si="530"/>
        <v>0</v>
      </c>
      <c r="N170" s="7">
        <f t="shared" si="530"/>
        <v>0</v>
      </c>
      <c r="O170" s="7">
        <f t="shared" si="530"/>
        <v>0</v>
      </c>
      <c r="P170" s="7">
        <f t="shared" si="530"/>
        <v>0</v>
      </c>
      <c r="Q170" s="7">
        <f t="shared" si="530"/>
        <v>0</v>
      </c>
      <c r="R170" s="9" t="s">
        <v>22</v>
      </c>
      <c r="S170" s="17" t="s">
        <v>2</v>
      </c>
      <c r="T170" s="17" t="s">
        <v>2</v>
      </c>
      <c r="U170" s="17">
        <v>1</v>
      </c>
      <c r="V170" s="17" t="s">
        <v>2</v>
      </c>
      <c r="W170" s="17" t="s">
        <v>2</v>
      </c>
      <c r="X170" s="17" t="s">
        <v>2</v>
      </c>
      <c r="Y170" s="17" t="s">
        <v>2</v>
      </c>
      <c r="Z170" s="17" t="s">
        <v>2</v>
      </c>
      <c r="AA170" s="17" t="s">
        <v>2</v>
      </c>
      <c r="AB170" s="17" t="s">
        <v>2</v>
      </c>
      <c r="AC170" s="17" t="s">
        <v>2</v>
      </c>
      <c r="AD170" s="17" t="s">
        <v>2</v>
      </c>
      <c r="AE170" s="17" t="s">
        <v>2</v>
      </c>
      <c r="AF170" s="17" t="s">
        <v>2</v>
      </c>
      <c r="AG170" s="10">
        <v>1</v>
      </c>
    </row>
    <row r="171" spans="1:33" ht="198.75" customHeight="1" x14ac:dyDescent="0.45">
      <c r="A171" s="33"/>
      <c r="B171" s="9" t="s">
        <v>33</v>
      </c>
      <c r="C171" s="7">
        <f>SUM(D171:Q171)</f>
        <v>130069310</v>
      </c>
      <c r="D171" s="7"/>
      <c r="E171" s="7"/>
      <c r="F171" s="7">
        <v>3045670</v>
      </c>
      <c r="G171" s="7">
        <v>127023640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9" t="s">
        <v>146</v>
      </c>
      <c r="S171" s="17" t="s">
        <v>2</v>
      </c>
      <c r="T171" s="17" t="s">
        <v>2</v>
      </c>
      <c r="U171" s="17" t="s">
        <v>2</v>
      </c>
      <c r="V171" s="17">
        <v>1</v>
      </c>
      <c r="W171" s="17" t="s">
        <v>2</v>
      </c>
      <c r="X171" s="17" t="s">
        <v>2</v>
      </c>
      <c r="Y171" s="17" t="s">
        <v>2</v>
      </c>
      <c r="Z171" s="17" t="s">
        <v>2</v>
      </c>
      <c r="AA171" s="17" t="s">
        <v>2</v>
      </c>
      <c r="AB171" s="17" t="s">
        <v>2</v>
      </c>
      <c r="AC171" s="17" t="s">
        <v>2</v>
      </c>
      <c r="AD171" s="17" t="s">
        <v>2</v>
      </c>
      <c r="AE171" s="17" t="s">
        <v>2</v>
      </c>
      <c r="AF171" s="17" t="s">
        <v>2</v>
      </c>
      <c r="AG171" s="10">
        <v>1</v>
      </c>
    </row>
    <row r="172" spans="1:33" ht="126" x14ac:dyDescent="0.45">
      <c r="A172" s="29" t="s">
        <v>105</v>
      </c>
      <c r="B172" s="9" t="s">
        <v>31</v>
      </c>
      <c r="C172" s="7">
        <f>C173</f>
        <v>127475000</v>
      </c>
      <c r="D172" s="7">
        <f t="shared" ref="D172:Q172" si="531">D173</f>
        <v>0</v>
      </c>
      <c r="E172" s="7">
        <f t="shared" si="531"/>
        <v>0</v>
      </c>
      <c r="F172" s="7">
        <f t="shared" si="531"/>
        <v>2815310</v>
      </c>
      <c r="G172" s="7">
        <f t="shared" si="531"/>
        <v>124659690</v>
      </c>
      <c r="H172" s="7">
        <f t="shared" si="531"/>
        <v>0</v>
      </c>
      <c r="I172" s="7">
        <f t="shared" si="531"/>
        <v>0</v>
      </c>
      <c r="J172" s="7">
        <f t="shared" si="531"/>
        <v>0</v>
      </c>
      <c r="K172" s="7">
        <f t="shared" si="531"/>
        <v>0</v>
      </c>
      <c r="L172" s="7">
        <f t="shared" si="531"/>
        <v>0</v>
      </c>
      <c r="M172" s="7">
        <f t="shared" si="531"/>
        <v>0</v>
      </c>
      <c r="N172" s="7">
        <f t="shared" si="531"/>
        <v>0</v>
      </c>
      <c r="O172" s="7">
        <f t="shared" si="531"/>
        <v>0</v>
      </c>
      <c r="P172" s="7">
        <f t="shared" si="531"/>
        <v>0</v>
      </c>
      <c r="Q172" s="7">
        <f t="shared" si="531"/>
        <v>0</v>
      </c>
      <c r="R172" s="9" t="s">
        <v>22</v>
      </c>
      <c r="S172" s="17" t="s">
        <v>2</v>
      </c>
      <c r="T172" s="17" t="s">
        <v>2</v>
      </c>
      <c r="U172" s="17">
        <v>1</v>
      </c>
      <c r="V172" s="17" t="s">
        <v>2</v>
      </c>
      <c r="W172" s="17" t="s">
        <v>2</v>
      </c>
      <c r="X172" s="17" t="s">
        <v>2</v>
      </c>
      <c r="Y172" s="17" t="s">
        <v>2</v>
      </c>
      <c r="Z172" s="17" t="s">
        <v>2</v>
      </c>
      <c r="AA172" s="17" t="s">
        <v>2</v>
      </c>
      <c r="AB172" s="17" t="s">
        <v>2</v>
      </c>
      <c r="AC172" s="17" t="s">
        <v>2</v>
      </c>
      <c r="AD172" s="17" t="s">
        <v>2</v>
      </c>
      <c r="AE172" s="17" t="s">
        <v>2</v>
      </c>
      <c r="AF172" s="17" t="s">
        <v>2</v>
      </c>
      <c r="AG172" s="10">
        <v>1</v>
      </c>
    </row>
    <row r="173" spans="1:33" ht="151.19999999999999" x14ac:dyDescent="0.45">
      <c r="A173" s="33"/>
      <c r="B173" s="9" t="s">
        <v>33</v>
      </c>
      <c r="C173" s="7">
        <f>SUM(D173:Q173)</f>
        <v>127475000</v>
      </c>
      <c r="D173" s="7"/>
      <c r="E173" s="7"/>
      <c r="F173" s="7">
        <v>2815310</v>
      </c>
      <c r="G173" s="7">
        <v>124659690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9" t="s">
        <v>146</v>
      </c>
      <c r="S173" s="17" t="s">
        <v>2</v>
      </c>
      <c r="T173" s="17" t="s">
        <v>2</v>
      </c>
      <c r="U173" s="17" t="s">
        <v>2</v>
      </c>
      <c r="V173" s="17">
        <v>1</v>
      </c>
      <c r="W173" s="17" t="s">
        <v>2</v>
      </c>
      <c r="X173" s="17" t="s">
        <v>2</v>
      </c>
      <c r="Y173" s="17" t="s">
        <v>2</v>
      </c>
      <c r="Z173" s="17" t="s">
        <v>2</v>
      </c>
      <c r="AA173" s="17" t="s">
        <v>2</v>
      </c>
      <c r="AB173" s="17" t="s">
        <v>2</v>
      </c>
      <c r="AC173" s="17" t="s">
        <v>2</v>
      </c>
      <c r="AD173" s="17" t="s">
        <v>2</v>
      </c>
      <c r="AE173" s="17" t="s">
        <v>2</v>
      </c>
      <c r="AF173" s="17" t="s">
        <v>2</v>
      </c>
      <c r="AG173" s="10">
        <v>1</v>
      </c>
    </row>
    <row r="174" spans="1:33" ht="126" x14ac:dyDescent="0.45">
      <c r="A174" s="29" t="s">
        <v>106</v>
      </c>
      <c r="B174" s="9" t="s">
        <v>31</v>
      </c>
      <c r="C174" s="7">
        <f>C175</f>
        <v>127475000</v>
      </c>
      <c r="D174" s="7">
        <f t="shared" ref="D174:Q174" si="532">D175</f>
        <v>0</v>
      </c>
      <c r="E174" s="7">
        <f t="shared" si="532"/>
        <v>0</v>
      </c>
      <c r="F174" s="7">
        <f t="shared" si="532"/>
        <v>0</v>
      </c>
      <c r="G174" s="7">
        <f t="shared" si="532"/>
        <v>2815310</v>
      </c>
      <c r="H174" s="7">
        <f t="shared" si="532"/>
        <v>124659690</v>
      </c>
      <c r="I174" s="7">
        <f t="shared" si="532"/>
        <v>0</v>
      </c>
      <c r="J174" s="7">
        <f t="shared" si="532"/>
        <v>0</v>
      </c>
      <c r="K174" s="7">
        <f t="shared" si="532"/>
        <v>0</v>
      </c>
      <c r="L174" s="7">
        <f t="shared" si="532"/>
        <v>0</v>
      </c>
      <c r="M174" s="7">
        <f t="shared" si="532"/>
        <v>0</v>
      </c>
      <c r="N174" s="7">
        <f t="shared" si="532"/>
        <v>0</v>
      </c>
      <c r="O174" s="7">
        <f t="shared" si="532"/>
        <v>0</v>
      </c>
      <c r="P174" s="7">
        <f t="shared" si="532"/>
        <v>0</v>
      </c>
      <c r="Q174" s="7">
        <f t="shared" si="532"/>
        <v>0</v>
      </c>
      <c r="R174" s="9" t="s">
        <v>22</v>
      </c>
      <c r="S174" s="17" t="s">
        <v>2</v>
      </c>
      <c r="T174" s="17" t="s">
        <v>2</v>
      </c>
      <c r="U174" s="17" t="s">
        <v>2</v>
      </c>
      <c r="V174" s="17">
        <v>1</v>
      </c>
      <c r="W174" s="17" t="s">
        <v>2</v>
      </c>
      <c r="X174" s="17" t="s">
        <v>2</v>
      </c>
      <c r="Y174" s="17" t="s">
        <v>2</v>
      </c>
      <c r="Z174" s="17" t="s">
        <v>2</v>
      </c>
      <c r="AA174" s="17" t="s">
        <v>2</v>
      </c>
      <c r="AB174" s="17" t="s">
        <v>2</v>
      </c>
      <c r="AC174" s="17" t="s">
        <v>2</v>
      </c>
      <c r="AD174" s="17" t="s">
        <v>2</v>
      </c>
      <c r="AE174" s="17" t="s">
        <v>2</v>
      </c>
      <c r="AF174" s="17" t="s">
        <v>2</v>
      </c>
      <c r="AG174" s="10">
        <v>1</v>
      </c>
    </row>
    <row r="175" spans="1:33" ht="216" customHeight="1" x14ac:dyDescent="0.45">
      <c r="A175" s="33"/>
      <c r="B175" s="9" t="s">
        <v>33</v>
      </c>
      <c r="C175" s="7">
        <f>SUM(D175:Q175)</f>
        <v>127475000</v>
      </c>
      <c r="D175" s="7"/>
      <c r="E175" s="7"/>
      <c r="F175" s="7"/>
      <c r="G175" s="7">
        <v>2815310</v>
      </c>
      <c r="H175" s="7">
        <v>124659690</v>
      </c>
      <c r="I175" s="7"/>
      <c r="J175" s="7"/>
      <c r="K175" s="7"/>
      <c r="L175" s="7"/>
      <c r="M175" s="7"/>
      <c r="N175" s="7"/>
      <c r="O175" s="7"/>
      <c r="P175" s="7"/>
      <c r="Q175" s="7"/>
      <c r="R175" s="9" t="s">
        <v>146</v>
      </c>
      <c r="S175" s="17" t="s">
        <v>2</v>
      </c>
      <c r="T175" s="17" t="s">
        <v>2</v>
      </c>
      <c r="U175" s="17" t="s">
        <v>2</v>
      </c>
      <c r="V175" s="17" t="s">
        <v>2</v>
      </c>
      <c r="W175" s="17">
        <v>1</v>
      </c>
      <c r="X175" s="17" t="s">
        <v>2</v>
      </c>
      <c r="Y175" s="17" t="s">
        <v>2</v>
      </c>
      <c r="Z175" s="17" t="s">
        <v>2</v>
      </c>
      <c r="AA175" s="17" t="s">
        <v>2</v>
      </c>
      <c r="AB175" s="17" t="s">
        <v>2</v>
      </c>
      <c r="AC175" s="17" t="s">
        <v>2</v>
      </c>
      <c r="AD175" s="17" t="s">
        <v>2</v>
      </c>
      <c r="AE175" s="17" t="s">
        <v>2</v>
      </c>
      <c r="AF175" s="17" t="s">
        <v>2</v>
      </c>
      <c r="AG175" s="10">
        <v>1</v>
      </c>
    </row>
    <row r="176" spans="1:33" ht="149.25" customHeight="1" x14ac:dyDescent="0.45">
      <c r="A176" s="29" t="s">
        <v>107</v>
      </c>
      <c r="B176" s="9" t="s">
        <v>31</v>
      </c>
      <c r="C176" s="7">
        <f>C177</f>
        <v>127475000</v>
      </c>
      <c r="D176" s="7">
        <f t="shared" ref="D176:Q176" si="533">D177</f>
        <v>0</v>
      </c>
      <c r="E176" s="7">
        <f t="shared" si="533"/>
        <v>0</v>
      </c>
      <c r="F176" s="7">
        <f t="shared" si="533"/>
        <v>0</v>
      </c>
      <c r="G176" s="7">
        <f t="shared" si="533"/>
        <v>2815310</v>
      </c>
      <c r="H176" s="7">
        <f t="shared" si="533"/>
        <v>124659690</v>
      </c>
      <c r="I176" s="7">
        <f t="shared" si="533"/>
        <v>0</v>
      </c>
      <c r="J176" s="7">
        <f t="shared" si="533"/>
        <v>0</v>
      </c>
      <c r="K176" s="7">
        <f t="shared" si="533"/>
        <v>0</v>
      </c>
      <c r="L176" s="7">
        <f t="shared" si="533"/>
        <v>0</v>
      </c>
      <c r="M176" s="7">
        <f t="shared" si="533"/>
        <v>0</v>
      </c>
      <c r="N176" s="7">
        <f t="shared" si="533"/>
        <v>0</v>
      </c>
      <c r="O176" s="7">
        <f t="shared" si="533"/>
        <v>0</v>
      </c>
      <c r="P176" s="7">
        <f t="shared" si="533"/>
        <v>0</v>
      </c>
      <c r="Q176" s="7">
        <f t="shared" si="533"/>
        <v>0</v>
      </c>
      <c r="R176" s="9" t="s">
        <v>22</v>
      </c>
      <c r="S176" s="17" t="s">
        <v>2</v>
      </c>
      <c r="T176" s="17" t="s">
        <v>2</v>
      </c>
      <c r="U176" s="17" t="s">
        <v>2</v>
      </c>
      <c r="V176" s="17">
        <v>1</v>
      </c>
      <c r="W176" s="17" t="s">
        <v>2</v>
      </c>
      <c r="X176" s="17" t="s">
        <v>2</v>
      </c>
      <c r="Y176" s="17" t="s">
        <v>2</v>
      </c>
      <c r="Z176" s="17" t="s">
        <v>2</v>
      </c>
      <c r="AA176" s="17" t="s">
        <v>2</v>
      </c>
      <c r="AB176" s="17" t="s">
        <v>2</v>
      </c>
      <c r="AC176" s="17" t="s">
        <v>2</v>
      </c>
      <c r="AD176" s="17" t="s">
        <v>2</v>
      </c>
      <c r="AE176" s="17" t="s">
        <v>2</v>
      </c>
      <c r="AF176" s="17" t="s">
        <v>2</v>
      </c>
      <c r="AG176" s="10">
        <v>1</v>
      </c>
    </row>
    <row r="177" spans="1:33" ht="164.25" customHeight="1" x14ac:dyDescent="0.45">
      <c r="A177" s="33"/>
      <c r="B177" s="9" t="s">
        <v>33</v>
      </c>
      <c r="C177" s="7">
        <f>SUM(D177:Q177)</f>
        <v>127475000</v>
      </c>
      <c r="D177" s="7"/>
      <c r="E177" s="7"/>
      <c r="F177" s="7"/>
      <c r="G177" s="7">
        <v>2815310</v>
      </c>
      <c r="H177" s="7">
        <v>124659690</v>
      </c>
      <c r="I177" s="7"/>
      <c r="J177" s="7"/>
      <c r="K177" s="7"/>
      <c r="L177" s="7"/>
      <c r="M177" s="7"/>
      <c r="N177" s="7"/>
      <c r="O177" s="7"/>
      <c r="P177" s="7"/>
      <c r="Q177" s="7"/>
      <c r="R177" s="9" t="s">
        <v>146</v>
      </c>
      <c r="S177" s="17" t="s">
        <v>2</v>
      </c>
      <c r="T177" s="17" t="s">
        <v>2</v>
      </c>
      <c r="U177" s="17" t="s">
        <v>2</v>
      </c>
      <c r="V177" s="17" t="s">
        <v>2</v>
      </c>
      <c r="W177" s="17">
        <v>1</v>
      </c>
      <c r="X177" s="17" t="s">
        <v>2</v>
      </c>
      <c r="Y177" s="17" t="s">
        <v>2</v>
      </c>
      <c r="Z177" s="17" t="s">
        <v>2</v>
      </c>
      <c r="AA177" s="17" t="s">
        <v>2</v>
      </c>
      <c r="AB177" s="17" t="s">
        <v>2</v>
      </c>
      <c r="AC177" s="17" t="s">
        <v>2</v>
      </c>
      <c r="AD177" s="17" t="s">
        <v>2</v>
      </c>
      <c r="AE177" s="17" t="s">
        <v>2</v>
      </c>
      <c r="AF177" s="17" t="s">
        <v>2</v>
      </c>
      <c r="AG177" s="10">
        <v>1</v>
      </c>
    </row>
    <row r="178" spans="1:33" ht="126" x14ac:dyDescent="0.45">
      <c r="A178" s="29" t="s">
        <v>108</v>
      </c>
      <c r="B178" s="9" t="s">
        <v>31</v>
      </c>
      <c r="C178" s="7">
        <f>C179</f>
        <v>127475000</v>
      </c>
      <c r="D178" s="7">
        <f t="shared" ref="D178:Q178" si="534">D179</f>
        <v>0</v>
      </c>
      <c r="E178" s="7">
        <f t="shared" si="534"/>
        <v>0</v>
      </c>
      <c r="F178" s="7">
        <f t="shared" si="534"/>
        <v>0</v>
      </c>
      <c r="G178" s="7">
        <f t="shared" si="534"/>
        <v>0</v>
      </c>
      <c r="H178" s="7">
        <f t="shared" si="534"/>
        <v>2815310</v>
      </c>
      <c r="I178" s="7">
        <f t="shared" si="534"/>
        <v>124659690</v>
      </c>
      <c r="J178" s="7">
        <f t="shared" si="534"/>
        <v>0</v>
      </c>
      <c r="K178" s="7">
        <f t="shared" si="534"/>
        <v>0</v>
      </c>
      <c r="L178" s="7">
        <f t="shared" si="534"/>
        <v>0</v>
      </c>
      <c r="M178" s="7">
        <f t="shared" si="534"/>
        <v>0</v>
      </c>
      <c r="N178" s="7">
        <f t="shared" si="534"/>
        <v>0</v>
      </c>
      <c r="O178" s="7">
        <f t="shared" si="534"/>
        <v>0</v>
      </c>
      <c r="P178" s="7">
        <f t="shared" si="534"/>
        <v>0</v>
      </c>
      <c r="Q178" s="7">
        <f t="shared" si="534"/>
        <v>0</v>
      </c>
      <c r="R178" s="9" t="s">
        <v>22</v>
      </c>
      <c r="S178" s="17" t="s">
        <v>2</v>
      </c>
      <c r="T178" s="17" t="s">
        <v>2</v>
      </c>
      <c r="U178" s="17" t="s">
        <v>2</v>
      </c>
      <c r="V178" s="17" t="s">
        <v>2</v>
      </c>
      <c r="W178" s="17">
        <v>1</v>
      </c>
      <c r="X178" s="17" t="s">
        <v>2</v>
      </c>
      <c r="Y178" s="17" t="s">
        <v>2</v>
      </c>
      <c r="Z178" s="17" t="s">
        <v>2</v>
      </c>
      <c r="AA178" s="17" t="s">
        <v>2</v>
      </c>
      <c r="AB178" s="17" t="s">
        <v>2</v>
      </c>
      <c r="AC178" s="17" t="s">
        <v>2</v>
      </c>
      <c r="AD178" s="17" t="s">
        <v>2</v>
      </c>
      <c r="AE178" s="17" t="s">
        <v>2</v>
      </c>
      <c r="AF178" s="17" t="s">
        <v>2</v>
      </c>
      <c r="AG178" s="10">
        <v>1</v>
      </c>
    </row>
    <row r="179" spans="1:33" ht="156" customHeight="1" x14ac:dyDescent="0.45">
      <c r="A179" s="33"/>
      <c r="B179" s="9" t="s">
        <v>33</v>
      </c>
      <c r="C179" s="7">
        <f>SUM(D179:Q179)</f>
        <v>127475000</v>
      </c>
      <c r="D179" s="7"/>
      <c r="E179" s="7"/>
      <c r="F179" s="7"/>
      <c r="G179" s="7"/>
      <c r="H179" s="7">
        <v>2815310</v>
      </c>
      <c r="I179" s="7">
        <v>124659690</v>
      </c>
      <c r="J179" s="7"/>
      <c r="K179" s="7"/>
      <c r="L179" s="7"/>
      <c r="M179" s="7"/>
      <c r="N179" s="7"/>
      <c r="O179" s="7"/>
      <c r="P179" s="7"/>
      <c r="Q179" s="7"/>
      <c r="R179" s="9" t="s">
        <v>146</v>
      </c>
      <c r="S179" s="17" t="s">
        <v>2</v>
      </c>
      <c r="T179" s="17" t="s">
        <v>2</v>
      </c>
      <c r="U179" s="17" t="s">
        <v>2</v>
      </c>
      <c r="V179" s="17" t="s">
        <v>2</v>
      </c>
      <c r="W179" s="17" t="s">
        <v>2</v>
      </c>
      <c r="X179" s="17">
        <v>1</v>
      </c>
      <c r="Y179" s="17" t="s">
        <v>2</v>
      </c>
      <c r="Z179" s="17" t="s">
        <v>2</v>
      </c>
      <c r="AA179" s="17" t="s">
        <v>2</v>
      </c>
      <c r="AB179" s="17" t="s">
        <v>2</v>
      </c>
      <c r="AC179" s="17" t="s">
        <v>2</v>
      </c>
      <c r="AD179" s="17" t="s">
        <v>2</v>
      </c>
      <c r="AE179" s="17" t="s">
        <v>2</v>
      </c>
      <c r="AF179" s="17" t="s">
        <v>2</v>
      </c>
      <c r="AG179" s="10">
        <v>1</v>
      </c>
    </row>
    <row r="180" spans="1:33" ht="126" x14ac:dyDescent="0.45">
      <c r="A180" s="29" t="s">
        <v>109</v>
      </c>
      <c r="B180" s="9" t="s">
        <v>31</v>
      </c>
      <c r="C180" s="7">
        <f>C181</f>
        <v>127475000</v>
      </c>
      <c r="D180" s="7">
        <f t="shared" ref="D180:Q180" si="535">D181</f>
        <v>0</v>
      </c>
      <c r="E180" s="7">
        <f t="shared" si="535"/>
        <v>0</v>
      </c>
      <c r="F180" s="7">
        <f t="shared" si="535"/>
        <v>0</v>
      </c>
      <c r="G180" s="7">
        <f t="shared" si="535"/>
        <v>0</v>
      </c>
      <c r="H180" s="7">
        <f t="shared" si="535"/>
        <v>2815310</v>
      </c>
      <c r="I180" s="7">
        <f t="shared" si="535"/>
        <v>124659690</v>
      </c>
      <c r="J180" s="7">
        <f t="shared" si="535"/>
        <v>0</v>
      </c>
      <c r="K180" s="7">
        <f t="shared" si="535"/>
        <v>0</v>
      </c>
      <c r="L180" s="7">
        <f t="shared" si="535"/>
        <v>0</v>
      </c>
      <c r="M180" s="7">
        <f t="shared" si="535"/>
        <v>0</v>
      </c>
      <c r="N180" s="7">
        <f t="shared" si="535"/>
        <v>0</v>
      </c>
      <c r="O180" s="7">
        <f t="shared" si="535"/>
        <v>0</v>
      </c>
      <c r="P180" s="7">
        <f t="shared" si="535"/>
        <v>0</v>
      </c>
      <c r="Q180" s="7">
        <f t="shared" si="535"/>
        <v>0</v>
      </c>
      <c r="R180" s="9" t="s">
        <v>22</v>
      </c>
      <c r="S180" s="17" t="s">
        <v>2</v>
      </c>
      <c r="T180" s="17" t="s">
        <v>2</v>
      </c>
      <c r="U180" s="17" t="s">
        <v>2</v>
      </c>
      <c r="V180" s="17" t="s">
        <v>2</v>
      </c>
      <c r="W180" s="17">
        <v>1</v>
      </c>
      <c r="X180" s="17" t="s">
        <v>2</v>
      </c>
      <c r="Y180" s="17" t="s">
        <v>2</v>
      </c>
      <c r="Z180" s="17" t="s">
        <v>2</v>
      </c>
      <c r="AA180" s="17" t="s">
        <v>2</v>
      </c>
      <c r="AB180" s="17" t="s">
        <v>2</v>
      </c>
      <c r="AC180" s="17" t="s">
        <v>2</v>
      </c>
      <c r="AD180" s="17" t="s">
        <v>2</v>
      </c>
      <c r="AE180" s="17" t="s">
        <v>2</v>
      </c>
      <c r="AF180" s="17" t="s">
        <v>2</v>
      </c>
      <c r="AG180" s="10">
        <v>1</v>
      </c>
    </row>
    <row r="181" spans="1:33" ht="151.19999999999999" x14ac:dyDescent="0.45">
      <c r="A181" s="33"/>
      <c r="B181" s="9" t="s">
        <v>33</v>
      </c>
      <c r="C181" s="7">
        <f>SUM(D181:Q181)</f>
        <v>127475000</v>
      </c>
      <c r="D181" s="7"/>
      <c r="E181" s="7"/>
      <c r="F181" s="7"/>
      <c r="G181" s="7"/>
      <c r="H181" s="7">
        <v>2815310</v>
      </c>
      <c r="I181" s="7">
        <v>124659690</v>
      </c>
      <c r="J181" s="7"/>
      <c r="K181" s="7"/>
      <c r="L181" s="7"/>
      <c r="M181" s="7"/>
      <c r="N181" s="7"/>
      <c r="O181" s="7"/>
      <c r="P181" s="7"/>
      <c r="Q181" s="7"/>
      <c r="R181" s="9" t="s">
        <v>146</v>
      </c>
      <c r="S181" s="17" t="s">
        <v>2</v>
      </c>
      <c r="T181" s="17" t="s">
        <v>2</v>
      </c>
      <c r="U181" s="17" t="s">
        <v>2</v>
      </c>
      <c r="V181" s="17" t="s">
        <v>2</v>
      </c>
      <c r="W181" s="17" t="s">
        <v>2</v>
      </c>
      <c r="X181" s="17">
        <v>1</v>
      </c>
      <c r="Y181" s="17" t="s">
        <v>2</v>
      </c>
      <c r="Z181" s="17" t="s">
        <v>2</v>
      </c>
      <c r="AA181" s="17" t="s">
        <v>2</v>
      </c>
      <c r="AB181" s="17" t="s">
        <v>2</v>
      </c>
      <c r="AC181" s="17" t="s">
        <v>2</v>
      </c>
      <c r="AD181" s="17" t="s">
        <v>2</v>
      </c>
      <c r="AE181" s="17" t="s">
        <v>2</v>
      </c>
      <c r="AF181" s="17" t="s">
        <v>2</v>
      </c>
      <c r="AG181" s="10">
        <v>1</v>
      </c>
    </row>
    <row r="182" spans="1:33" ht="126" x14ac:dyDescent="0.45">
      <c r="A182" s="29" t="s">
        <v>110</v>
      </c>
      <c r="B182" s="9" t="s">
        <v>31</v>
      </c>
      <c r="C182" s="7">
        <f>C183</f>
        <v>127475000</v>
      </c>
      <c r="D182" s="7">
        <f t="shared" ref="D182:Q182" si="536">D183</f>
        <v>0</v>
      </c>
      <c r="E182" s="7">
        <f t="shared" si="536"/>
        <v>0</v>
      </c>
      <c r="F182" s="7">
        <f t="shared" si="536"/>
        <v>0</v>
      </c>
      <c r="G182" s="7">
        <f t="shared" si="536"/>
        <v>0</v>
      </c>
      <c r="H182" s="7">
        <f t="shared" si="536"/>
        <v>0</v>
      </c>
      <c r="I182" s="7">
        <f t="shared" si="536"/>
        <v>2815310</v>
      </c>
      <c r="J182" s="7">
        <f t="shared" si="536"/>
        <v>124659690</v>
      </c>
      <c r="K182" s="7">
        <f t="shared" si="536"/>
        <v>0</v>
      </c>
      <c r="L182" s="7">
        <f t="shared" si="536"/>
        <v>0</v>
      </c>
      <c r="M182" s="7">
        <f t="shared" si="536"/>
        <v>0</v>
      </c>
      <c r="N182" s="7">
        <f t="shared" si="536"/>
        <v>0</v>
      </c>
      <c r="O182" s="7">
        <f t="shared" si="536"/>
        <v>0</v>
      </c>
      <c r="P182" s="7">
        <f t="shared" si="536"/>
        <v>0</v>
      </c>
      <c r="Q182" s="7">
        <f t="shared" si="536"/>
        <v>0</v>
      </c>
      <c r="R182" s="9" t="s">
        <v>22</v>
      </c>
      <c r="S182" s="17" t="s">
        <v>2</v>
      </c>
      <c r="T182" s="17" t="s">
        <v>2</v>
      </c>
      <c r="U182" s="17" t="s">
        <v>2</v>
      </c>
      <c r="V182" s="17" t="s">
        <v>2</v>
      </c>
      <c r="W182" s="17" t="s">
        <v>2</v>
      </c>
      <c r="X182" s="17">
        <v>1</v>
      </c>
      <c r="Y182" s="17" t="s">
        <v>2</v>
      </c>
      <c r="Z182" s="17" t="s">
        <v>2</v>
      </c>
      <c r="AA182" s="17" t="s">
        <v>2</v>
      </c>
      <c r="AB182" s="17" t="s">
        <v>2</v>
      </c>
      <c r="AC182" s="17" t="s">
        <v>2</v>
      </c>
      <c r="AD182" s="17" t="s">
        <v>2</v>
      </c>
      <c r="AE182" s="17" t="s">
        <v>2</v>
      </c>
      <c r="AF182" s="17" t="s">
        <v>2</v>
      </c>
      <c r="AG182" s="10">
        <v>1</v>
      </c>
    </row>
    <row r="183" spans="1:33" ht="151.19999999999999" x14ac:dyDescent="0.45">
      <c r="A183" s="33"/>
      <c r="B183" s="9" t="s">
        <v>33</v>
      </c>
      <c r="C183" s="7">
        <f>SUM(D183:Q183)</f>
        <v>127475000</v>
      </c>
      <c r="D183" s="7"/>
      <c r="E183" s="7"/>
      <c r="F183" s="7"/>
      <c r="G183" s="7"/>
      <c r="H183" s="7"/>
      <c r="I183" s="7">
        <v>2815310</v>
      </c>
      <c r="J183" s="7">
        <v>124659690</v>
      </c>
      <c r="K183" s="7"/>
      <c r="L183" s="7"/>
      <c r="M183" s="7"/>
      <c r="N183" s="7"/>
      <c r="O183" s="7"/>
      <c r="P183" s="7"/>
      <c r="Q183" s="7"/>
      <c r="R183" s="9" t="s">
        <v>146</v>
      </c>
      <c r="S183" s="17" t="s">
        <v>2</v>
      </c>
      <c r="T183" s="17" t="s">
        <v>2</v>
      </c>
      <c r="U183" s="17" t="s">
        <v>2</v>
      </c>
      <c r="V183" s="17" t="s">
        <v>2</v>
      </c>
      <c r="W183" s="17" t="s">
        <v>2</v>
      </c>
      <c r="X183" s="17" t="s">
        <v>2</v>
      </c>
      <c r="Y183" s="17">
        <v>1</v>
      </c>
      <c r="Z183" s="17" t="s">
        <v>2</v>
      </c>
      <c r="AA183" s="17" t="s">
        <v>2</v>
      </c>
      <c r="AB183" s="17" t="s">
        <v>2</v>
      </c>
      <c r="AC183" s="17" t="s">
        <v>2</v>
      </c>
      <c r="AD183" s="17" t="s">
        <v>2</v>
      </c>
      <c r="AE183" s="17" t="s">
        <v>2</v>
      </c>
      <c r="AF183" s="17" t="s">
        <v>2</v>
      </c>
      <c r="AG183" s="10">
        <v>1</v>
      </c>
    </row>
    <row r="184" spans="1:33" ht="126" x14ac:dyDescent="0.45">
      <c r="A184" s="29" t="s">
        <v>111</v>
      </c>
      <c r="B184" s="9" t="s">
        <v>31</v>
      </c>
      <c r="C184" s="7">
        <f>C185</f>
        <v>127475000</v>
      </c>
      <c r="D184" s="7">
        <f t="shared" ref="D184:Q184" si="537">D185</f>
        <v>0</v>
      </c>
      <c r="E184" s="7">
        <f t="shared" si="537"/>
        <v>0</v>
      </c>
      <c r="F184" s="7">
        <f t="shared" si="537"/>
        <v>0</v>
      </c>
      <c r="G184" s="7">
        <f t="shared" si="537"/>
        <v>0</v>
      </c>
      <c r="H184" s="7">
        <f t="shared" si="537"/>
        <v>0</v>
      </c>
      <c r="I184" s="7">
        <f t="shared" si="537"/>
        <v>2815310</v>
      </c>
      <c r="J184" s="7">
        <f t="shared" si="537"/>
        <v>124659690</v>
      </c>
      <c r="K184" s="7">
        <f t="shared" si="537"/>
        <v>0</v>
      </c>
      <c r="L184" s="7">
        <f t="shared" si="537"/>
        <v>0</v>
      </c>
      <c r="M184" s="7">
        <f t="shared" si="537"/>
        <v>0</v>
      </c>
      <c r="N184" s="7">
        <f t="shared" si="537"/>
        <v>0</v>
      </c>
      <c r="O184" s="7">
        <f t="shared" si="537"/>
        <v>0</v>
      </c>
      <c r="P184" s="7">
        <f t="shared" si="537"/>
        <v>0</v>
      </c>
      <c r="Q184" s="7">
        <f t="shared" si="537"/>
        <v>0</v>
      </c>
      <c r="R184" s="9" t="s">
        <v>22</v>
      </c>
      <c r="S184" s="17" t="s">
        <v>2</v>
      </c>
      <c r="T184" s="17" t="s">
        <v>2</v>
      </c>
      <c r="U184" s="17" t="s">
        <v>2</v>
      </c>
      <c r="V184" s="17" t="s">
        <v>2</v>
      </c>
      <c r="W184" s="17" t="s">
        <v>2</v>
      </c>
      <c r="X184" s="17">
        <v>1</v>
      </c>
      <c r="Y184" s="17" t="s">
        <v>2</v>
      </c>
      <c r="Z184" s="17" t="s">
        <v>2</v>
      </c>
      <c r="AA184" s="17" t="s">
        <v>2</v>
      </c>
      <c r="AB184" s="17" t="s">
        <v>2</v>
      </c>
      <c r="AC184" s="17" t="s">
        <v>2</v>
      </c>
      <c r="AD184" s="17" t="s">
        <v>2</v>
      </c>
      <c r="AE184" s="17" t="s">
        <v>2</v>
      </c>
      <c r="AF184" s="17" t="s">
        <v>2</v>
      </c>
      <c r="AG184" s="10">
        <v>1</v>
      </c>
    </row>
    <row r="185" spans="1:33" ht="151.19999999999999" x14ac:dyDescent="0.45">
      <c r="A185" s="33"/>
      <c r="B185" s="9" t="s">
        <v>33</v>
      </c>
      <c r="C185" s="7">
        <f>SUM(D185:Q185)</f>
        <v>127475000</v>
      </c>
      <c r="D185" s="7"/>
      <c r="E185" s="7"/>
      <c r="F185" s="7"/>
      <c r="G185" s="7"/>
      <c r="H185" s="7"/>
      <c r="I185" s="7">
        <v>2815310</v>
      </c>
      <c r="J185" s="7">
        <v>124659690</v>
      </c>
      <c r="K185" s="7"/>
      <c r="L185" s="7"/>
      <c r="M185" s="7"/>
      <c r="N185" s="7"/>
      <c r="O185" s="7"/>
      <c r="P185" s="7"/>
      <c r="Q185" s="7"/>
      <c r="R185" s="9" t="s">
        <v>146</v>
      </c>
      <c r="S185" s="17" t="s">
        <v>2</v>
      </c>
      <c r="T185" s="17" t="s">
        <v>2</v>
      </c>
      <c r="U185" s="17" t="s">
        <v>2</v>
      </c>
      <c r="V185" s="17" t="s">
        <v>2</v>
      </c>
      <c r="W185" s="17" t="s">
        <v>2</v>
      </c>
      <c r="X185" s="17" t="s">
        <v>2</v>
      </c>
      <c r="Y185" s="17">
        <v>1</v>
      </c>
      <c r="Z185" s="17" t="s">
        <v>2</v>
      </c>
      <c r="AA185" s="17" t="s">
        <v>2</v>
      </c>
      <c r="AB185" s="17" t="s">
        <v>2</v>
      </c>
      <c r="AC185" s="17" t="s">
        <v>2</v>
      </c>
      <c r="AD185" s="17" t="s">
        <v>2</v>
      </c>
      <c r="AE185" s="17" t="s">
        <v>2</v>
      </c>
      <c r="AF185" s="17" t="s">
        <v>2</v>
      </c>
      <c r="AG185" s="10">
        <v>1</v>
      </c>
    </row>
    <row r="186" spans="1:33" ht="75.599999999999994" x14ac:dyDescent="0.45">
      <c r="A186" s="29" t="s">
        <v>112</v>
      </c>
      <c r="B186" s="9" t="s">
        <v>31</v>
      </c>
      <c r="C186" s="7">
        <f>C187</f>
        <v>167428990.46000001</v>
      </c>
      <c r="D186" s="7">
        <f t="shared" ref="D186:Q186" si="538">D187</f>
        <v>0</v>
      </c>
      <c r="E186" s="7">
        <f t="shared" si="538"/>
        <v>0</v>
      </c>
      <c r="F186" s="7">
        <f t="shared" si="538"/>
        <v>46428990.460000001</v>
      </c>
      <c r="G186" s="7">
        <f t="shared" si="538"/>
        <v>1000000</v>
      </c>
      <c r="H186" s="7">
        <f t="shared" si="538"/>
        <v>10000000</v>
      </c>
      <c r="I186" s="7">
        <f t="shared" si="538"/>
        <v>0</v>
      </c>
      <c r="J186" s="7">
        <f t="shared" si="538"/>
        <v>0</v>
      </c>
      <c r="K186" s="7">
        <f t="shared" si="538"/>
        <v>0</v>
      </c>
      <c r="L186" s="7">
        <f t="shared" si="538"/>
        <v>1000000</v>
      </c>
      <c r="M186" s="7">
        <f t="shared" si="538"/>
        <v>13000000</v>
      </c>
      <c r="N186" s="7">
        <f t="shared" si="538"/>
        <v>32000000</v>
      </c>
      <c r="O186" s="7">
        <f t="shared" si="538"/>
        <v>20000000</v>
      </c>
      <c r="P186" s="7">
        <f t="shared" si="538"/>
        <v>4000000</v>
      </c>
      <c r="Q186" s="7">
        <f t="shared" si="538"/>
        <v>40000000</v>
      </c>
      <c r="R186" s="37" t="s">
        <v>158</v>
      </c>
      <c r="S186" s="26" t="s">
        <v>2</v>
      </c>
      <c r="T186" s="26" t="s">
        <v>2</v>
      </c>
      <c r="U186" s="26">
        <v>1</v>
      </c>
      <c r="V186" s="26" t="s">
        <v>2</v>
      </c>
      <c r="W186" s="26">
        <v>2</v>
      </c>
      <c r="X186" s="26">
        <v>2</v>
      </c>
      <c r="Y186" s="26">
        <v>2</v>
      </c>
      <c r="Z186" s="26">
        <v>2</v>
      </c>
      <c r="AA186" s="26">
        <v>2</v>
      </c>
      <c r="AB186" s="26">
        <v>1</v>
      </c>
      <c r="AC186" s="26" t="s">
        <v>2</v>
      </c>
      <c r="AD186" s="26" t="s">
        <v>2</v>
      </c>
      <c r="AE186" s="26" t="s">
        <v>2</v>
      </c>
      <c r="AF186" s="26" t="s">
        <v>2</v>
      </c>
      <c r="AG186" s="26">
        <v>12</v>
      </c>
    </row>
    <row r="187" spans="1:33" ht="178.5" customHeight="1" x14ac:dyDescent="0.45">
      <c r="A187" s="31"/>
      <c r="B187" s="9" t="s">
        <v>33</v>
      </c>
      <c r="C187" s="7">
        <f>SUM(D187:Q187)</f>
        <v>167428990.46000001</v>
      </c>
      <c r="D187" s="7">
        <f>D189+D191+D193+D195+D197+D199+D201+D203+D205+D207+D209+D211</f>
        <v>0</v>
      </c>
      <c r="E187" s="7">
        <f t="shared" ref="E187:Q187" si="539">E189+E191+E193+E195+E197+E199+E201+E203+E205+E207+E209+E211</f>
        <v>0</v>
      </c>
      <c r="F187" s="7">
        <f t="shared" si="539"/>
        <v>46428990.460000001</v>
      </c>
      <c r="G187" s="7">
        <f t="shared" si="539"/>
        <v>1000000</v>
      </c>
      <c r="H187" s="7">
        <f t="shared" si="539"/>
        <v>10000000</v>
      </c>
      <c r="I187" s="7">
        <f t="shared" si="539"/>
        <v>0</v>
      </c>
      <c r="J187" s="7">
        <f t="shared" si="539"/>
        <v>0</v>
      </c>
      <c r="K187" s="7">
        <f t="shared" si="539"/>
        <v>0</v>
      </c>
      <c r="L187" s="7">
        <f t="shared" si="539"/>
        <v>1000000</v>
      </c>
      <c r="M187" s="7">
        <f t="shared" si="539"/>
        <v>13000000</v>
      </c>
      <c r="N187" s="7">
        <f t="shared" si="539"/>
        <v>32000000</v>
      </c>
      <c r="O187" s="7">
        <f t="shared" si="539"/>
        <v>20000000</v>
      </c>
      <c r="P187" s="7">
        <f t="shared" si="539"/>
        <v>4000000</v>
      </c>
      <c r="Q187" s="7">
        <f t="shared" si="539"/>
        <v>40000000</v>
      </c>
      <c r="R187" s="39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</row>
    <row r="188" spans="1:33" ht="78.75" customHeight="1" x14ac:dyDescent="0.45">
      <c r="A188" s="32" t="s">
        <v>113</v>
      </c>
      <c r="B188" s="9" t="s">
        <v>31</v>
      </c>
      <c r="C188" s="7">
        <f>C189</f>
        <v>46428990.460000001</v>
      </c>
      <c r="D188" s="7">
        <f t="shared" ref="D188:Q188" si="540">D189</f>
        <v>0</v>
      </c>
      <c r="E188" s="7">
        <f t="shared" si="540"/>
        <v>0</v>
      </c>
      <c r="F188" s="7">
        <f t="shared" si="540"/>
        <v>46428990.460000001</v>
      </c>
      <c r="G188" s="7">
        <f t="shared" si="540"/>
        <v>0</v>
      </c>
      <c r="H188" s="7">
        <f t="shared" si="540"/>
        <v>0</v>
      </c>
      <c r="I188" s="7">
        <f t="shared" si="540"/>
        <v>0</v>
      </c>
      <c r="J188" s="7">
        <f t="shared" si="540"/>
        <v>0</v>
      </c>
      <c r="K188" s="7">
        <f t="shared" si="540"/>
        <v>0</v>
      </c>
      <c r="L188" s="7">
        <f t="shared" si="540"/>
        <v>0</v>
      </c>
      <c r="M188" s="7">
        <f t="shared" si="540"/>
        <v>0</v>
      </c>
      <c r="N188" s="7">
        <f t="shared" si="540"/>
        <v>0</v>
      </c>
      <c r="O188" s="7">
        <f t="shared" si="540"/>
        <v>0</v>
      </c>
      <c r="P188" s="7">
        <f t="shared" si="540"/>
        <v>0</v>
      </c>
      <c r="Q188" s="7">
        <f t="shared" si="540"/>
        <v>0</v>
      </c>
      <c r="R188" s="37" t="s">
        <v>158</v>
      </c>
      <c r="S188" s="26" t="s">
        <v>2</v>
      </c>
      <c r="T188" s="26" t="s">
        <v>2</v>
      </c>
      <c r="U188" s="26">
        <v>1</v>
      </c>
      <c r="V188" s="26" t="s">
        <v>2</v>
      </c>
      <c r="W188" s="26" t="s">
        <v>2</v>
      </c>
      <c r="X188" s="26" t="s">
        <v>2</v>
      </c>
      <c r="Y188" s="26" t="s">
        <v>2</v>
      </c>
      <c r="Z188" s="26" t="s">
        <v>2</v>
      </c>
      <c r="AA188" s="26" t="s">
        <v>2</v>
      </c>
      <c r="AB188" s="26" t="s">
        <v>2</v>
      </c>
      <c r="AC188" s="26" t="s">
        <v>2</v>
      </c>
      <c r="AD188" s="26" t="s">
        <v>2</v>
      </c>
      <c r="AE188" s="26" t="s">
        <v>2</v>
      </c>
      <c r="AF188" s="26" t="s">
        <v>2</v>
      </c>
      <c r="AG188" s="26">
        <v>1</v>
      </c>
    </row>
    <row r="189" spans="1:33" ht="144.75" customHeight="1" x14ac:dyDescent="0.45">
      <c r="A189" s="32"/>
      <c r="B189" s="9" t="s">
        <v>33</v>
      </c>
      <c r="C189" s="7">
        <f>SUM(D189:Q189)</f>
        <v>46428990.460000001</v>
      </c>
      <c r="D189" s="7"/>
      <c r="E189" s="7"/>
      <c r="F189" s="7">
        <v>46428990.460000001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39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</row>
    <row r="190" spans="1:33" ht="126" x14ac:dyDescent="0.45">
      <c r="A190" s="32" t="s">
        <v>114</v>
      </c>
      <c r="B190" s="9" t="s">
        <v>31</v>
      </c>
      <c r="C190" s="7">
        <f>C191</f>
        <v>11000000</v>
      </c>
      <c r="D190" s="7">
        <f t="shared" ref="D190:Q190" si="541">D191</f>
        <v>0</v>
      </c>
      <c r="E190" s="7">
        <f t="shared" si="541"/>
        <v>0</v>
      </c>
      <c r="F190" s="7">
        <f t="shared" si="541"/>
        <v>0</v>
      </c>
      <c r="G190" s="7">
        <f t="shared" si="541"/>
        <v>1000000</v>
      </c>
      <c r="H190" s="7">
        <f t="shared" si="541"/>
        <v>10000000</v>
      </c>
      <c r="I190" s="7">
        <f t="shared" si="541"/>
        <v>0</v>
      </c>
      <c r="J190" s="7">
        <f t="shared" si="541"/>
        <v>0</v>
      </c>
      <c r="K190" s="7">
        <f t="shared" si="541"/>
        <v>0</v>
      </c>
      <c r="L190" s="7">
        <f t="shared" si="541"/>
        <v>0</v>
      </c>
      <c r="M190" s="7">
        <f t="shared" si="541"/>
        <v>0</v>
      </c>
      <c r="N190" s="7">
        <f t="shared" si="541"/>
        <v>0</v>
      </c>
      <c r="O190" s="7">
        <f t="shared" si="541"/>
        <v>0</v>
      </c>
      <c r="P190" s="7">
        <f t="shared" si="541"/>
        <v>0</v>
      </c>
      <c r="Q190" s="7">
        <f t="shared" si="541"/>
        <v>0</v>
      </c>
      <c r="R190" s="18" t="s">
        <v>22</v>
      </c>
      <c r="S190" s="10" t="s">
        <v>2</v>
      </c>
      <c r="T190" s="10" t="s">
        <v>2</v>
      </c>
      <c r="U190" s="10" t="s">
        <v>2</v>
      </c>
      <c r="V190" s="10">
        <v>1</v>
      </c>
      <c r="W190" s="10" t="s">
        <v>2</v>
      </c>
      <c r="X190" s="10" t="s">
        <v>2</v>
      </c>
      <c r="Y190" s="10" t="s">
        <v>2</v>
      </c>
      <c r="Z190" s="10" t="s">
        <v>2</v>
      </c>
      <c r="AA190" s="10" t="s">
        <v>2</v>
      </c>
      <c r="AB190" s="10" t="s">
        <v>2</v>
      </c>
      <c r="AC190" s="10" t="s">
        <v>2</v>
      </c>
      <c r="AD190" s="10" t="s">
        <v>2</v>
      </c>
      <c r="AE190" s="10" t="s">
        <v>2</v>
      </c>
      <c r="AF190" s="10" t="s">
        <v>2</v>
      </c>
      <c r="AG190" s="10">
        <v>1</v>
      </c>
    </row>
    <row r="191" spans="1:33" ht="201.6" x14ac:dyDescent="0.45">
      <c r="A191" s="32"/>
      <c r="B191" s="9" t="s">
        <v>33</v>
      </c>
      <c r="C191" s="7">
        <f>SUM(D191:Q191)</f>
        <v>11000000</v>
      </c>
      <c r="D191" s="7"/>
      <c r="E191" s="7"/>
      <c r="F191" s="7"/>
      <c r="G191" s="7">
        <v>1000000</v>
      </c>
      <c r="H191" s="7">
        <v>10000000</v>
      </c>
      <c r="I191" s="7"/>
      <c r="J191" s="7"/>
      <c r="K191" s="7"/>
      <c r="L191" s="7"/>
      <c r="M191" s="7"/>
      <c r="N191" s="7"/>
      <c r="O191" s="7"/>
      <c r="P191" s="7"/>
      <c r="Q191" s="7"/>
      <c r="R191" s="18" t="s">
        <v>158</v>
      </c>
      <c r="S191" s="10" t="s">
        <v>2</v>
      </c>
      <c r="T191" s="10" t="s">
        <v>2</v>
      </c>
      <c r="U191" s="10" t="s">
        <v>2</v>
      </c>
      <c r="V191" s="10" t="s">
        <v>2</v>
      </c>
      <c r="W191" s="10">
        <v>1</v>
      </c>
      <c r="X191" s="10" t="s">
        <v>2</v>
      </c>
      <c r="Y191" s="10" t="s">
        <v>2</v>
      </c>
      <c r="Z191" s="10" t="s">
        <v>2</v>
      </c>
      <c r="AA191" s="10" t="s">
        <v>2</v>
      </c>
      <c r="AB191" s="10" t="s">
        <v>2</v>
      </c>
      <c r="AC191" s="10" t="s">
        <v>2</v>
      </c>
      <c r="AD191" s="10" t="s">
        <v>2</v>
      </c>
      <c r="AE191" s="10" t="s">
        <v>2</v>
      </c>
      <c r="AF191" s="10" t="s">
        <v>2</v>
      </c>
      <c r="AG191" s="10">
        <v>1</v>
      </c>
    </row>
    <row r="192" spans="1:33" ht="126" x14ac:dyDescent="0.45">
      <c r="A192" s="32" t="s">
        <v>115</v>
      </c>
      <c r="B192" s="9" t="s">
        <v>31</v>
      </c>
      <c r="C192" s="7">
        <f>C193</f>
        <v>11000000</v>
      </c>
      <c r="D192" s="7">
        <f t="shared" ref="D192:Q192" si="542">D193</f>
        <v>0</v>
      </c>
      <c r="E192" s="7">
        <f t="shared" si="542"/>
        <v>0</v>
      </c>
      <c r="F192" s="7">
        <f t="shared" si="542"/>
        <v>0</v>
      </c>
      <c r="G192" s="7">
        <f t="shared" si="542"/>
        <v>0</v>
      </c>
      <c r="H192" s="7">
        <f t="shared" si="542"/>
        <v>0</v>
      </c>
      <c r="I192" s="7">
        <f t="shared" si="542"/>
        <v>0</v>
      </c>
      <c r="J192" s="7">
        <f t="shared" si="542"/>
        <v>0</v>
      </c>
      <c r="K192" s="7">
        <f t="shared" si="542"/>
        <v>0</v>
      </c>
      <c r="L192" s="7">
        <f t="shared" si="542"/>
        <v>1000000</v>
      </c>
      <c r="M192" s="7">
        <f t="shared" si="542"/>
        <v>10000000</v>
      </c>
      <c r="N192" s="7">
        <f t="shared" si="542"/>
        <v>0</v>
      </c>
      <c r="O192" s="7">
        <f t="shared" si="542"/>
        <v>0</v>
      </c>
      <c r="P192" s="7">
        <f t="shared" si="542"/>
        <v>0</v>
      </c>
      <c r="Q192" s="7">
        <f t="shared" si="542"/>
        <v>0</v>
      </c>
      <c r="R192" s="18" t="s">
        <v>22</v>
      </c>
      <c r="S192" s="10" t="s">
        <v>2</v>
      </c>
      <c r="T192" s="10" t="s">
        <v>2</v>
      </c>
      <c r="U192" s="10" t="s">
        <v>2</v>
      </c>
      <c r="V192" s="10">
        <v>1</v>
      </c>
      <c r="W192" s="10" t="s">
        <v>2</v>
      </c>
      <c r="X192" s="10" t="s">
        <v>2</v>
      </c>
      <c r="Y192" s="10" t="s">
        <v>2</v>
      </c>
      <c r="Z192" s="10" t="s">
        <v>2</v>
      </c>
      <c r="AA192" s="10" t="s">
        <v>2</v>
      </c>
      <c r="AB192" s="10" t="s">
        <v>2</v>
      </c>
      <c r="AC192" s="10" t="s">
        <v>2</v>
      </c>
      <c r="AD192" s="10" t="s">
        <v>2</v>
      </c>
      <c r="AE192" s="10" t="s">
        <v>2</v>
      </c>
      <c r="AF192" s="10" t="s">
        <v>2</v>
      </c>
      <c r="AG192" s="10">
        <v>1</v>
      </c>
    </row>
    <row r="193" spans="1:33" ht="211.5" customHeight="1" x14ac:dyDescent="0.45">
      <c r="A193" s="32"/>
      <c r="B193" s="9" t="s">
        <v>33</v>
      </c>
      <c r="C193" s="7">
        <f>SUM(D193:Q193)</f>
        <v>11000000</v>
      </c>
      <c r="D193" s="7"/>
      <c r="E193" s="7"/>
      <c r="F193" s="7"/>
      <c r="G193" s="7"/>
      <c r="H193" s="7"/>
      <c r="I193" s="7"/>
      <c r="J193" s="7"/>
      <c r="K193" s="7"/>
      <c r="L193" s="7">
        <v>1000000</v>
      </c>
      <c r="M193" s="7">
        <v>10000000</v>
      </c>
      <c r="N193" s="7"/>
      <c r="O193" s="7"/>
      <c r="P193" s="7"/>
      <c r="Q193" s="7"/>
      <c r="R193" s="18" t="s">
        <v>158</v>
      </c>
      <c r="S193" s="10" t="s">
        <v>2</v>
      </c>
      <c r="T193" s="10" t="s">
        <v>2</v>
      </c>
      <c r="U193" s="10" t="s">
        <v>2</v>
      </c>
      <c r="V193" s="10" t="s">
        <v>2</v>
      </c>
      <c r="W193" s="10">
        <v>1</v>
      </c>
      <c r="X193" s="10" t="s">
        <v>2</v>
      </c>
      <c r="Y193" s="10" t="s">
        <v>2</v>
      </c>
      <c r="Z193" s="10" t="s">
        <v>2</v>
      </c>
      <c r="AA193" s="10" t="s">
        <v>2</v>
      </c>
      <c r="AB193" s="10" t="s">
        <v>2</v>
      </c>
      <c r="AC193" s="10" t="s">
        <v>2</v>
      </c>
      <c r="AD193" s="10" t="s">
        <v>2</v>
      </c>
      <c r="AE193" s="10" t="s">
        <v>2</v>
      </c>
      <c r="AF193" s="10" t="s">
        <v>2</v>
      </c>
      <c r="AG193" s="10">
        <v>1</v>
      </c>
    </row>
    <row r="194" spans="1:33" ht="126" x14ac:dyDescent="0.45">
      <c r="A194" s="32" t="s">
        <v>116</v>
      </c>
      <c r="B194" s="9" t="s">
        <v>31</v>
      </c>
      <c r="C194" s="7">
        <f>C195</f>
        <v>11000000</v>
      </c>
      <c r="D194" s="7">
        <f t="shared" ref="D194:Q194" si="543">D195</f>
        <v>0</v>
      </c>
      <c r="E194" s="7">
        <f t="shared" si="543"/>
        <v>0</v>
      </c>
      <c r="F194" s="7">
        <f t="shared" si="543"/>
        <v>0</v>
      </c>
      <c r="G194" s="7">
        <f t="shared" si="543"/>
        <v>0</v>
      </c>
      <c r="H194" s="7">
        <f t="shared" si="543"/>
        <v>0</v>
      </c>
      <c r="I194" s="7">
        <f t="shared" si="543"/>
        <v>0</v>
      </c>
      <c r="J194" s="7">
        <f t="shared" si="543"/>
        <v>0</v>
      </c>
      <c r="K194" s="7">
        <f t="shared" si="543"/>
        <v>0</v>
      </c>
      <c r="L194" s="7">
        <f t="shared" si="543"/>
        <v>0</v>
      </c>
      <c r="M194" s="7">
        <f t="shared" si="543"/>
        <v>1000000</v>
      </c>
      <c r="N194" s="7">
        <f t="shared" si="543"/>
        <v>10000000</v>
      </c>
      <c r="O194" s="7">
        <f t="shared" si="543"/>
        <v>0</v>
      </c>
      <c r="P194" s="7">
        <f t="shared" si="543"/>
        <v>0</v>
      </c>
      <c r="Q194" s="7">
        <f t="shared" si="543"/>
        <v>0</v>
      </c>
      <c r="R194" s="18" t="s">
        <v>22</v>
      </c>
      <c r="S194" s="10" t="s">
        <v>2</v>
      </c>
      <c r="T194" s="10" t="s">
        <v>2</v>
      </c>
      <c r="U194" s="10" t="s">
        <v>2</v>
      </c>
      <c r="V194" s="10" t="s">
        <v>2</v>
      </c>
      <c r="W194" s="10">
        <v>1</v>
      </c>
      <c r="X194" s="10" t="s">
        <v>2</v>
      </c>
      <c r="Y194" s="10" t="s">
        <v>2</v>
      </c>
      <c r="Z194" s="10" t="s">
        <v>2</v>
      </c>
      <c r="AA194" s="10" t="s">
        <v>2</v>
      </c>
      <c r="AB194" s="10" t="s">
        <v>2</v>
      </c>
      <c r="AC194" s="10" t="s">
        <v>2</v>
      </c>
      <c r="AD194" s="10" t="s">
        <v>2</v>
      </c>
      <c r="AE194" s="10" t="s">
        <v>2</v>
      </c>
      <c r="AF194" s="10" t="s">
        <v>2</v>
      </c>
      <c r="AG194" s="10">
        <v>1</v>
      </c>
    </row>
    <row r="195" spans="1:33" ht="210" customHeight="1" x14ac:dyDescent="0.45">
      <c r="A195" s="32"/>
      <c r="B195" s="9" t="s">
        <v>33</v>
      </c>
      <c r="C195" s="7">
        <f>SUM(D195:Q195)</f>
        <v>11000000</v>
      </c>
      <c r="D195" s="7"/>
      <c r="E195" s="7"/>
      <c r="F195" s="7"/>
      <c r="G195" s="7"/>
      <c r="H195" s="7"/>
      <c r="I195" s="7"/>
      <c r="J195" s="7"/>
      <c r="K195" s="7"/>
      <c r="L195" s="7"/>
      <c r="M195" s="7">
        <v>1000000</v>
      </c>
      <c r="N195" s="7">
        <v>10000000</v>
      </c>
      <c r="O195" s="7"/>
      <c r="P195" s="7"/>
      <c r="Q195" s="7"/>
      <c r="R195" s="18" t="s">
        <v>158</v>
      </c>
      <c r="S195" s="10" t="s">
        <v>2</v>
      </c>
      <c r="T195" s="10" t="s">
        <v>2</v>
      </c>
      <c r="U195" s="10" t="s">
        <v>2</v>
      </c>
      <c r="V195" s="10" t="s">
        <v>2</v>
      </c>
      <c r="W195" s="10" t="s">
        <v>2</v>
      </c>
      <c r="X195" s="10">
        <v>1</v>
      </c>
      <c r="Y195" s="10" t="s">
        <v>2</v>
      </c>
      <c r="Z195" s="10" t="s">
        <v>2</v>
      </c>
      <c r="AA195" s="10" t="s">
        <v>2</v>
      </c>
      <c r="AB195" s="10" t="s">
        <v>2</v>
      </c>
      <c r="AC195" s="10" t="s">
        <v>2</v>
      </c>
      <c r="AD195" s="10" t="s">
        <v>2</v>
      </c>
      <c r="AE195" s="10" t="s">
        <v>2</v>
      </c>
      <c r="AF195" s="10" t="s">
        <v>2</v>
      </c>
      <c r="AG195" s="10">
        <v>1</v>
      </c>
    </row>
    <row r="196" spans="1:33" ht="126" x14ac:dyDescent="0.45">
      <c r="A196" s="32" t="s">
        <v>117</v>
      </c>
      <c r="B196" s="9" t="s">
        <v>31</v>
      </c>
      <c r="C196" s="7">
        <f>C197</f>
        <v>11000000</v>
      </c>
      <c r="D196" s="7">
        <f t="shared" ref="D196:Q196" si="544">D197</f>
        <v>0</v>
      </c>
      <c r="E196" s="7">
        <f t="shared" si="544"/>
        <v>0</v>
      </c>
      <c r="F196" s="7">
        <f t="shared" si="544"/>
        <v>0</v>
      </c>
      <c r="G196" s="7">
        <f t="shared" si="544"/>
        <v>0</v>
      </c>
      <c r="H196" s="7">
        <f t="shared" si="544"/>
        <v>0</v>
      </c>
      <c r="I196" s="7">
        <f t="shared" si="544"/>
        <v>0</v>
      </c>
      <c r="J196" s="7">
        <f t="shared" si="544"/>
        <v>0</v>
      </c>
      <c r="K196" s="7">
        <f t="shared" si="544"/>
        <v>0</v>
      </c>
      <c r="L196" s="7">
        <f t="shared" si="544"/>
        <v>0</v>
      </c>
      <c r="M196" s="7">
        <f t="shared" si="544"/>
        <v>1000000</v>
      </c>
      <c r="N196" s="7">
        <f t="shared" si="544"/>
        <v>10000000</v>
      </c>
      <c r="O196" s="7">
        <f t="shared" si="544"/>
        <v>0</v>
      </c>
      <c r="P196" s="7">
        <f t="shared" si="544"/>
        <v>0</v>
      </c>
      <c r="Q196" s="7">
        <f t="shared" si="544"/>
        <v>0</v>
      </c>
      <c r="R196" s="18" t="s">
        <v>22</v>
      </c>
      <c r="S196" s="10" t="s">
        <v>2</v>
      </c>
      <c r="T196" s="10" t="s">
        <v>2</v>
      </c>
      <c r="U196" s="10" t="s">
        <v>2</v>
      </c>
      <c r="V196" s="10" t="s">
        <v>2</v>
      </c>
      <c r="W196" s="10">
        <v>1</v>
      </c>
      <c r="X196" s="10" t="s">
        <v>2</v>
      </c>
      <c r="Y196" s="10" t="s">
        <v>2</v>
      </c>
      <c r="Z196" s="10" t="s">
        <v>2</v>
      </c>
      <c r="AA196" s="10" t="s">
        <v>2</v>
      </c>
      <c r="AB196" s="10" t="s">
        <v>2</v>
      </c>
      <c r="AC196" s="10" t="s">
        <v>2</v>
      </c>
      <c r="AD196" s="10" t="s">
        <v>2</v>
      </c>
      <c r="AE196" s="10" t="s">
        <v>2</v>
      </c>
      <c r="AF196" s="10" t="s">
        <v>2</v>
      </c>
      <c r="AG196" s="10">
        <v>1</v>
      </c>
    </row>
    <row r="197" spans="1:33" ht="211.5" customHeight="1" x14ac:dyDescent="0.45">
      <c r="A197" s="32"/>
      <c r="B197" s="9" t="s">
        <v>33</v>
      </c>
      <c r="C197" s="7">
        <f>SUM(D197:Q197)</f>
        <v>11000000</v>
      </c>
      <c r="D197" s="7"/>
      <c r="E197" s="7"/>
      <c r="F197" s="7"/>
      <c r="G197" s="7"/>
      <c r="H197" s="7"/>
      <c r="I197" s="7"/>
      <c r="J197" s="7"/>
      <c r="K197" s="7"/>
      <c r="L197" s="7"/>
      <c r="M197" s="7">
        <v>1000000</v>
      </c>
      <c r="N197" s="7">
        <v>10000000</v>
      </c>
      <c r="O197" s="7"/>
      <c r="P197" s="7"/>
      <c r="Q197" s="7"/>
      <c r="R197" s="18" t="s">
        <v>158</v>
      </c>
      <c r="S197" s="10" t="s">
        <v>2</v>
      </c>
      <c r="T197" s="10" t="s">
        <v>2</v>
      </c>
      <c r="U197" s="10" t="s">
        <v>2</v>
      </c>
      <c r="V197" s="10" t="s">
        <v>2</v>
      </c>
      <c r="W197" s="10" t="s">
        <v>2</v>
      </c>
      <c r="X197" s="10">
        <v>1</v>
      </c>
      <c r="Y197" s="10" t="s">
        <v>2</v>
      </c>
      <c r="Z197" s="10" t="s">
        <v>2</v>
      </c>
      <c r="AA197" s="10" t="s">
        <v>2</v>
      </c>
      <c r="AB197" s="10" t="s">
        <v>2</v>
      </c>
      <c r="AC197" s="10" t="s">
        <v>2</v>
      </c>
      <c r="AD197" s="10" t="s">
        <v>2</v>
      </c>
      <c r="AE197" s="10" t="s">
        <v>2</v>
      </c>
      <c r="AF197" s="10" t="s">
        <v>2</v>
      </c>
      <c r="AG197" s="10">
        <v>1</v>
      </c>
    </row>
    <row r="198" spans="1:33" ht="126" x14ac:dyDescent="0.45">
      <c r="A198" s="32" t="s">
        <v>118</v>
      </c>
      <c r="B198" s="9" t="s">
        <v>31</v>
      </c>
      <c r="C198" s="7">
        <f>C199</f>
        <v>11000000</v>
      </c>
      <c r="D198" s="7">
        <f t="shared" ref="D198:Q198" si="545">D199</f>
        <v>0</v>
      </c>
      <c r="E198" s="7">
        <f t="shared" si="545"/>
        <v>0</v>
      </c>
      <c r="F198" s="7">
        <f t="shared" si="545"/>
        <v>0</v>
      </c>
      <c r="G198" s="7">
        <f t="shared" si="545"/>
        <v>0</v>
      </c>
      <c r="H198" s="7">
        <f t="shared" si="545"/>
        <v>0</v>
      </c>
      <c r="I198" s="7">
        <f t="shared" si="545"/>
        <v>0</v>
      </c>
      <c r="J198" s="7">
        <f t="shared" si="545"/>
        <v>0</v>
      </c>
      <c r="K198" s="7">
        <f t="shared" si="545"/>
        <v>0</v>
      </c>
      <c r="L198" s="7">
        <f t="shared" si="545"/>
        <v>0</v>
      </c>
      <c r="M198" s="7">
        <f t="shared" si="545"/>
        <v>1000000</v>
      </c>
      <c r="N198" s="7">
        <f t="shared" si="545"/>
        <v>10000000</v>
      </c>
      <c r="O198" s="7">
        <f t="shared" si="545"/>
        <v>0</v>
      </c>
      <c r="P198" s="7">
        <f t="shared" si="545"/>
        <v>0</v>
      </c>
      <c r="Q198" s="7">
        <f t="shared" si="545"/>
        <v>0</v>
      </c>
      <c r="R198" s="18" t="s">
        <v>22</v>
      </c>
      <c r="S198" s="10" t="s">
        <v>2</v>
      </c>
      <c r="T198" s="10" t="s">
        <v>2</v>
      </c>
      <c r="U198" s="10" t="s">
        <v>2</v>
      </c>
      <c r="V198" s="10" t="s">
        <v>2</v>
      </c>
      <c r="W198" s="10" t="s">
        <v>2</v>
      </c>
      <c r="X198" s="10">
        <v>1</v>
      </c>
      <c r="Y198" s="10" t="s">
        <v>2</v>
      </c>
      <c r="Z198" s="10" t="s">
        <v>2</v>
      </c>
      <c r="AA198" s="10" t="s">
        <v>2</v>
      </c>
      <c r="AB198" s="10" t="s">
        <v>2</v>
      </c>
      <c r="AC198" s="10" t="s">
        <v>2</v>
      </c>
      <c r="AD198" s="10" t="s">
        <v>2</v>
      </c>
      <c r="AE198" s="10" t="s">
        <v>2</v>
      </c>
      <c r="AF198" s="10" t="s">
        <v>2</v>
      </c>
      <c r="AG198" s="10">
        <v>1</v>
      </c>
    </row>
    <row r="199" spans="1:33" ht="201.6" x14ac:dyDescent="0.45">
      <c r="A199" s="32"/>
      <c r="B199" s="9" t="s">
        <v>33</v>
      </c>
      <c r="C199" s="7">
        <f>SUM(D199:Q199)</f>
        <v>11000000</v>
      </c>
      <c r="D199" s="7"/>
      <c r="E199" s="7"/>
      <c r="F199" s="7"/>
      <c r="G199" s="7"/>
      <c r="H199" s="7"/>
      <c r="I199" s="7"/>
      <c r="J199" s="7"/>
      <c r="K199" s="7"/>
      <c r="L199" s="7"/>
      <c r="M199" s="7">
        <v>1000000</v>
      </c>
      <c r="N199" s="7">
        <v>10000000</v>
      </c>
      <c r="O199" s="7"/>
      <c r="P199" s="7"/>
      <c r="Q199" s="7"/>
      <c r="R199" s="18" t="s">
        <v>158</v>
      </c>
      <c r="S199" s="10" t="s">
        <v>2</v>
      </c>
      <c r="T199" s="10" t="s">
        <v>2</v>
      </c>
      <c r="U199" s="10" t="s">
        <v>2</v>
      </c>
      <c r="V199" s="10" t="s">
        <v>2</v>
      </c>
      <c r="W199" s="10" t="s">
        <v>2</v>
      </c>
      <c r="X199" s="10" t="s">
        <v>2</v>
      </c>
      <c r="Y199" s="10">
        <v>1</v>
      </c>
      <c r="Z199" s="10" t="s">
        <v>2</v>
      </c>
      <c r="AA199" s="10" t="s">
        <v>2</v>
      </c>
      <c r="AB199" s="10" t="s">
        <v>2</v>
      </c>
      <c r="AC199" s="10" t="s">
        <v>2</v>
      </c>
      <c r="AD199" s="10" t="s">
        <v>2</v>
      </c>
      <c r="AE199" s="10" t="s">
        <v>2</v>
      </c>
      <c r="AF199" s="10" t="s">
        <v>2</v>
      </c>
      <c r="AG199" s="10">
        <v>1</v>
      </c>
    </row>
    <row r="200" spans="1:33" ht="126" x14ac:dyDescent="0.45">
      <c r="A200" s="32" t="s">
        <v>120</v>
      </c>
      <c r="B200" s="9" t="s">
        <v>31</v>
      </c>
      <c r="C200" s="7">
        <f>C201</f>
        <v>11000000</v>
      </c>
      <c r="D200" s="7">
        <f t="shared" ref="D200:Q200" si="546">D201</f>
        <v>0</v>
      </c>
      <c r="E200" s="7">
        <f t="shared" si="546"/>
        <v>0</v>
      </c>
      <c r="F200" s="7">
        <f t="shared" si="546"/>
        <v>0</v>
      </c>
      <c r="G200" s="7">
        <f t="shared" si="546"/>
        <v>0</v>
      </c>
      <c r="H200" s="7">
        <f t="shared" si="546"/>
        <v>0</v>
      </c>
      <c r="I200" s="7">
        <f t="shared" si="546"/>
        <v>0</v>
      </c>
      <c r="J200" s="7">
        <f t="shared" si="546"/>
        <v>0</v>
      </c>
      <c r="K200" s="7">
        <f t="shared" si="546"/>
        <v>0</v>
      </c>
      <c r="L200" s="7">
        <f t="shared" si="546"/>
        <v>0</v>
      </c>
      <c r="M200" s="7">
        <f t="shared" si="546"/>
        <v>0</v>
      </c>
      <c r="N200" s="7">
        <f t="shared" si="546"/>
        <v>1000000</v>
      </c>
      <c r="O200" s="7">
        <f t="shared" si="546"/>
        <v>10000000</v>
      </c>
      <c r="P200" s="7">
        <f t="shared" si="546"/>
        <v>0</v>
      </c>
      <c r="Q200" s="7">
        <f t="shared" si="546"/>
        <v>0</v>
      </c>
      <c r="R200" s="18" t="s">
        <v>22</v>
      </c>
      <c r="S200" s="10" t="s">
        <v>2</v>
      </c>
      <c r="T200" s="10" t="s">
        <v>2</v>
      </c>
      <c r="U200" s="10" t="s">
        <v>2</v>
      </c>
      <c r="V200" s="10" t="s">
        <v>2</v>
      </c>
      <c r="W200" s="10" t="s">
        <v>2</v>
      </c>
      <c r="X200" s="10">
        <v>1</v>
      </c>
      <c r="Y200" s="10" t="s">
        <v>2</v>
      </c>
      <c r="Z200" s="10" t="s">
        <v>2</v>
      </c>
      <c r="AA200" s="10" t="s">
        <v>2</v>
      </c>
      <c r="AB200" s="10" t="s">
        <v>2</v>
      </c>
      <c r="AC200" s="10" t="s">
        <v>2</v>
      </c>
      <c r="AD200" s="10" t="s">
        <v>2</v>
      </c>
      <c r="AE200" s="10" t="s">
        <v>2</v>
      </c>
      <c r="AF200" s="10" t="s">
        <v>2</v>
      </c>
      <c r="AG200" s="10">
        <v>1</v>
      </c>
    </row>
    <row r="201" spans="1:33" ht="201.6" x14ac:dyDescent="0.45">
      <c r="A201" s="32"/>
      <c r="B201" s="9" t="s">
        <v>33</v>
      </c>
      <c r="C201" s="7">
        <f>SUM(D201:Q201)</f>
        <v>11000000</v>
      </c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>
        <v>1000000</v>
      </c>
      <c r="O201" s="7">
        <v>10000000</v>
      </c>
      <c r="P201" s="7"/>
      <c r="Q201" s="7"/>
      <c r="R201" s="18" t="s">
        <v>158</v>
      </c>
      <c r="S201" s="10" t="s">
        <v>2</v>
      </c>
      <c r="T201" s="10" t="s">
        <v>2</v>
      </c>
      <c r="U201" s="10" t="s">
        <v>2</v>
      </c>
      <c r="V201" s="10" t="s">
        <v>2</v>
      </c>
      <c r="W201" s="10" t="s">
        <v>2</v>
      </c>
      <c r="X201" s="10" t="s">
        <v>2</v>
      </c>
      <c r="Y201" s="10">
        <v>1</v>
      </c>
      <c r="Z201" s="10" t="s">
        <v>2</v>
      </c>
      <c r="AA201" s="10" t="s">
        <v>2</v>
      </c>
      <c r="AB201" s="10" t="s">
        <v>2</v>
      </c>
      <c r="AC201" s="10" t="s">
        <v>2</v>
      </c>
      <c r="AD201" s="10" t="s">
        <v>2</v>
      </c>
      <c r="AE201" s="10" t="s">
        <v>2</v>
      </c>
      <c r="AF201" s="10" t="s">
        <v>2</v>
      </c>
      <c r="AG201" s="10">
        <v>1</v>
      </c>
    </row>
    <row r="202" spans="1:33" ht="126" x14ac:dyDescent="0.45">
      <c r="A202" s="32" t="s">
        <v>119</v>
      </c>
      <c r="B202" s="9" t="s">
        <v>31</v>
      </c>
      <c r="C202" s="7">
        <f>C203</f>
        <v>11000000</v>
      </c>
      <c r="D202" s="7">
        <f t="shared" ref="D202:Q202" si="547">D203</f>
        <v>0</v>
      </c>
      <c r="E202" s="7">
        <f t="shared" si="547"/>
        <v>0</v>
      </c>
      <c r="F202" s="7">
        <f t="shared" si="547"/>
        <v>0</v>
      </c>
      <c r="G202" s="7">
        <f t="shared" si="547"/>
        <v>0</v>
      </c>
      <c r="H202" s="7">
        <f t="shared" si="547"/>
        <v>0</v>
      </c>
      <c r="I202" s="7">
        <f t="shared" si="547"/>
        <v>0</v>
      </c>
      <c r="J202" s="7">
        <f t="shared" si="547"/>
        <v>0</v>
      </c>
      <c r="K202" s="7">
        <f t="shared" si="547"/>
        <v>0</v>
      </c>
      <c r="L202" s="7">
        <f t="shared" si="547"/>
        <v>0</v>
      </c>
      <c r="M202" s="7">
        <f t="shared" si="547"/>
        <v>0</v>
      </c>
      <c r="N202" s="7">
        <f t="shared" si="547"/>
        <v>1000000</v>
      </c>
      <c r="O202" s="7">
        <f t="shared" si="547"/>
        <v>10000000</v>
      </c>
      <c r="P202" s="7">
        <f t="shared" si="547"/>
        <v>0</v>
      </c>
      <c r="Q202" s="7">
        <f t="shared" si="547"/>
        <v>0</v>
      </c>
      <c r="R202" s="18" t="s">
        <v>22</v>
      </c>
      <c r="S202" s="10" t="s">
        <v>2</v>
      </c>
      <c r="T202" s="10" t="s">
        <v>2</v>
      </c>
      <c r="U202" s="10" t="s">
        <v>2</v>
      </c>
      <c r="V202" s="10" t="s">
        <v>2</v>
      </c>
      <c r="W202" s="10" t="s">
        <v>2</v>
      </c>
      <c r="X202" s="10" t="s">
        <v>2</v>
      </c>
      <c r="Y202" s="10">
        <v>1</v>
      </c>
      <c r="Z202" s="10" t="s">
        <v>2</v>
      </c>
      <c r="AA202" s="10" t="s">
        <v>2</v>
      </c>
      <c r="AB202" s="10" t="s">
        <v>2</v>
      </c>
      <c r="AC202" s="10" t="s">
        <v>2</v>
      </c>
      <c r="AD202" s="10" t="s">
        <v>2</v>
      </c>
      <c r="AE202" s="10" t="s">
        <v>2</v>
      </c>
      <c r="AF202" s="10" t="s">
        <v>2</v>
      </c>
      <c r="AG202" s="10">
        <v>1</v>
      </c>
    </row>
    <row r="203" spans="1:33" ht="201.6" x14ac:dyDescent="0.45">
      <c r="A203" s="32"/>
      <c r="B203" s="9" t="s">
        <v>33</v>
      </c>
      <c r="C203" s="7">
        <f>SUM(D203:Q203)</f>
        <v>11000000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>
        <v>1000000</v>
      </c>
      <c r="O203" s="7">
        <v>10000000</v>
      </c>
      <c r="P203" s="7"/>
      <c r="Q203" s="7"/>
      <c r="R203" s="18" t="s">
        <v>158</v>
      </c>
      <c r="S203" s="10" t="s">
        <v>2</v>
      </c>
      <c r="T203" s="10" t="s">
        <v>2</v>
      </c>
      <c r="U203" s="10" t="s">
        <v>2</v>
      </c>
      <c r="V203" s="10" t="s">
        <v>2</v>
      </c>
      <c r="W203" s="10" t="s">
        <v>2</v>
      </c>
      <c r="X203" s="10" t="s">
        <v>2</v>
      </c>
      <c r="Y203" s="10" t="s">
        <v>2</v>
      </c>
      <c r="Z203" s="10">
        <v>1</v>
      </c>
      <c r="AA203" s="10" t="s">
        <v>2</v>
      </c>
      <c r="AB203" s="10" t="s">
        <v>2</v>
      </c>
      <c r="AC203" s="10" t="s">
        <v>2</v>
      </c>
      <c r="AD203" s="10" t="s">
        <v>2</v>
      </c>
      <c r="AE203" s="10" t="s">
        <v>2</v>
      </c>
      <c r="AF203" s="10" t="s">
        <v>2</v>
      </c>
      <c r="AG203" s="10">
        <v>1</v>
      </c>
    </row>
    <row r="204" spans="1:33" ht="126" x14ac:dyDescent="0.45">
      <c r="A204" s="32" t="s">
        <v>121</v>
      </c>
      <c r="B204" s="9" t="s">
        <v>31</v>
      </c>
      <c r="C204" s="7">
        <f>C205</f>
        <v>11000000</v>
      </c>
      <c r="D204" s="7">
        <f t="shared" ref="D204:Q204" si="548">D205</f>
        <v>0</v>
      </c>
      <c r="E204" s="7">
        <f t="shared" si="548"/>
        <v>0</v>
      </c>
      <c r="F204" s="7">
        <f t="shared" si="548"/>
        <v>0</v>
      </c>
      <c r="G204" s="7">
        <f t="shared" si="548"/>
        <v>0</v>
      </c>
      <c r="H204" s="7">
        <f t="shared" si="548"/>
        <v>0</v>
      </c>
      <c r="I204" s="7">
        <f t="shared" si="548"/>
        <v>0</v>
      </c>
      <c r="J204" s="7">
        <f t="shared" si="548"/>
        <v>0</v>
      </c>
      <c r="K204" s="7">
        <f t="shared" si="548"/>
        <v>0</v>
      </c>
      <c r="L204" s="7">
        <f t="shared" si="548"/>
        <v>0</v>
      </c>
      <c r="M204" s="7">
        <f t="shared" si="548"/>
        <v>0</v>
      </c>
      <c r="N204" s="7">
        <f t="shared" si="548"/>
        <v>0</v>
      </c>
      <c r="O204" s="7">
        <f t="shared" si="548"/>
        <v>0</v>
      </c>
      <c r="P204" s="7">
        <f t="shared" si="548"/>
        <v>1000000</v>
      </c>
      <c r="Q204" s="7">
        <f t="shared" si="548"/>
        <v>10000000</v>
      </c>
      <c r="R204" s="18" t="s">
        <v>22</v>
      </c>
      <c r="S204" s="10" t="s">
        <v>2</v>
      </c>
      <c r="T204" s="10" t="s">
        <v>2</v>
      </c>
      <c r="U204" s="10" t="s">
        <v>2</v>
      </c>
      <c r="V204" s="10" t="s">
        <v>2</v>
      </c>
      <c r="W204" s="10" t="s">
        <v>2</v>
      </c>
      <c r="X204" s="10" t="s">
        <v>2</v>
      </c>
      <c r="Y204" s="10">
        <v>1</v>
      </c>
      <c r="Z204" s="10" t="s">
        <v>2</v>
      </c>
      <c r="AA204" s="10" t="s">
        <v>2</v>
      </c>
      <c r="AB204" s="10" t="s">
        <v>2</v>
      </c>
      <c r="AC204" s="10" t="s">
        <v>2</v>
      </c>
      <c r="AD204" s="10" t="s">
        <v>2</v>
      </c>
      <c r="AE204" s="10" t="s">
        <v>2</v>
      </c>
      <c r="AF204" s="10" t="s">
        <v>2</v>
      </c>
      <c r="AG204" s="10">
        <v>1</v>
      </c>
    </row>
    <row r="205" spans="1:33" ht="201.6" x14ac:dyDescent="0.45">
      <c r="A205" s="32"/>
      <c r="B205" s="9" t="s">
        <v>33</v>
      </c>
      <c r="C205" s="7">
        <f>SUM(D205:Q205)</f>
        <v>11000000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>
        <v>1000000</v>
      </c>
      <c r="Q205" s="7">
        <v>10000000</v>
      </c>
      <c r="R205" s="18" t="s">
        <v>158</v>
      </c>
      <c r="S205" s="10" t="s">
        <v>2</v>
      </c>
      <c r="T205" s="10" t="s">
        <v>2</v>
      </c>
      <c r="U205" s="10" t="s">
        <v>2</v>
      </c>
      <c r="V205" s="10" t="s">
        <v>2</v>
      </c>
      <c r="W205" s="10" t="s">
        <v>2</v>
      </c>
      <c r="X205" s="10" t="s">
        <v>2</v>
      </c>
      <c r="Y205" s="10" t="s">
        <v>2</v>
      </c>
      <c r="Z205" s="10">
        <v>1</v>
      </c>
      <c r="AA205" s="10" t="s">
        <v>2</v>
      </c>
      <c r="AB205" s="10" t="s">
        <v>2</v>
      </c>
      <c r="AC205" s="10" t="s">
        <v>2</v>
      </c>
      <c r="AD205" s="10" t="s">
        <v>2</v>
      </c>
      <c r="AE205" s="10" t="s">
        <v>2</v>
      </c>
      <c r="AF205" s="10" t="s">
        <v>2</v>
      </c>
      <c r="AG205" s="10">
        <v>1</v>
      </c>
    </row>
    <row r="206" spans="1:33" ht="126" x14ac:dyDescent="0.45">
      <c r="A206" s="32" t="s">
        <v>122</v>
      </c>
      <c r="B206" s="9" t="s">
        <v>31</v>
      </c>
      <c r="C206" s="7">
        <f>C207</f>
        <v>11000000</v>
      </c>
      <c r="D206" s="7">
        <f t="shared" ref="D206:N206" si="549">D207</f>
        <v>0</v>
      </c>
      <c r="E206" s="7">
        <f t="shared" si="549"/>
        <v>0</v>
      </c>
      <c r="F206" s="7">
        <f t="shared" si="549"/>
        <v>0</v>
      </c>
      <c r="G206" s="7">
        <f t="shared" si="549"/>
        <v>0</v>
      </c>
      <c r="H206" s="7">
        <f t="shared" si="549"/>
        <v>0</v>
      </c>
      <c r="I206" s="7">
        <f t="shared" si="549"/>
        <v>0</v>
      </c>
      <c r="J206" s="7">
        <f t="shared" si="549"/>
        <v>0</v>
      </c>
      <c r="K206" s="7">
        <f t="shared" si="549"/>
        <v>0</v>
      </c>
      <c r="L206" s="7">
        <f t="shared" si="549"/>
        <v>0</v>
      </c>
      <c r="M206" s="7">
        <f t="shared" si="549"/>
        <v>0</v>
      </c>
      <c r="N206" s="7">
        <f t="shared" si="549"/>
        <v>0</v>
      </c>
      <c r="O206" s="7">
        <f t="shared" ref="O206" si="550">O207</f>
        <v>0</v>
      </c>
      <c r="P206" s="7">
        <f t="shared" ref="P206" si="551">P207</f>
        <v>1000000</v>
      </c>
      <c r="Q206" s="7">
        <f t="shared" ref="Q206" si="552">Q207</f>
        <v>10000000</v>
      </c>
      <c r="R206" s="18" t="s">
        <v>22</v>
      </c>
      <c r="S206" s="10" t="s">
        <v>2</v>
      </c>
      <c r="T206" s="10" t="s">
        <v>2</v>
      </c>
      <c r="U206" s="10" t="s">
        <v>2</v>
      </c>
      <c r="V206" s="10" t="s">
        <v>2</v>
      </c>
      <c r="W206" s="10" t="s">
        <v>2</v>
      </c>
      <c r="X206" s="10" t="s">
        <v>2</v>
      </c>
      <c r="Y206" s="10" t="s">
        <v>2</v>
      </c>
      <c r="Z206" s="10">
        <v>1</v>
      </c>
      <c r="AA206" s="10" t="s">
        <v>2</v>
      </c>
      <c r="AB206" s="10" t="s">
        <v>2</v>
      </c>
      <c r="AC206" s="10" t="s">
        <v>2</v>
      </c>
      <c r="AD206" s="10" t="s">
        <v>2</v>
      </c>
      <c r="AE206" s="10" t="s">
        <v>2</v>
      </c>
      <c r="AF206" s="10" t="s">
        <v>2</v>
      </c>
      <c r="AG206" s="10">
        <v>1</v>
      </c>
    </row>
    <row r="207" spans="1:33" ht="201.6" x14ac:dyDescent="0.45">
      <c r="A207" s="32"/>
      <c r="B207" s="9" t="s">
        <v>33</v>
      </c>
      <c r="C207" s="7">
        <f>SUM(D207:Q207)</f>
        <v>11000000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>
        <v>1000000</v>
      </c>
      <c r="Q207" s="7">
        <v>10000000</v>
      </c>
      <c r="R207" s="18" t="s">
        <v>158</v>
      </c>
      <c r="S207" s="10" t="s">
        <v>2</v>
      </c>
      <c r="T207" s="10" t="s">
        <v>2</v>
      </c>
      <c r="U207" s="10" t="s">
        <v>2</v>
      </c>
      <c r="V207" s="10" t="s">
        <v>2</v>
      </c>
      <c r="W207" s="10" t="s">
        <v>2</v>
      </c>
      <c r="X207" s="10" t="s">
        <v>2</v>
      </c>
      <c r="Y207" s="10" t="s">
        <v>2</v>
      </c>
      <c r="Z207" s="10" t="s">
        <v>2</v>
      </c>
      <c r="AA207" s="10">
        <v>1</v>
      </c>
      <c r="AB207" s="10" t="s">
        <v>2</v>
      </c>
      <c r="AC207" s="10" t="s">
        <v>2</v>
      </c>
      <c r="AD207" s="10" t="s">
        <v>2</v>
      </c>
      <c r="AE207" s="10" t="s">
        <v>2</v>
      </c>
      <c r="AF207" s="10" t="s">
        <v>2</v>
      </c>
      <c r="AG207" s="10">
        <v>1</v>
      </c>
    </row>
    <row r="208" spans="1:33" ht="126" x14ac:dyDescent="0.45">
      <c r="A208" s="32" t="s">
        <v>123</v>
      </c>
      <c r="B208" s="9" t="s">
        <v>31</v>
      </c>
      <c r="C208" s="7">
        <f>C209</f>
        <v>11000000</v>
      </c>
      <c r="D208" s="7">
        <f t="shared" ref="D208:Q208" si="553">D209</f>
        <v>0</v>
      </c>
      <c r="E208" s="7">
        <f t="shared" si="553"/>
        <v>0</v>
      </c>
      <c r="F208" s="7">
        <f t="shared" si="553"/>
        <v>0</v>
      </c>
      <c r="G208" s="7">
        <f t="shared" si="553"/>
        <v>0</v>
      </c>
      <c r="H208" s="7">
        <f t="shared" si="553"/>
        <v>0</v>
      </c>
      <c r="I208" s="7">
        <f t="shared" si="553"/>
        <v>0</v>
      </c>
      <c r="J208" s="7">
        <f t="shared" si="553"/>
        <v>0</v>
      </c>
      <c r="K208" s="7">
        <f t="shared" si="553"/>
        <v>0</v>
      </c>
      <c r="L208" s="7">
        <f t="shared" si="553"/>
        <v>0</v>
      </c>
      <c r="M208" s="7">
        <f t="shared" si="553"/>
        <v>0</v>
      </c>
      <c r="N208" s="7">
        <f t="shared" si="553"/>
        <v>0</v>
      </c>
      <c r="O208" s="7">
        <f t="shared" si="553"/>
        <v>0</v>
      </c>
      <c r="P208" s="7">
        <f t="shared" si="553"/>
        <v>1000000</v>
      </c>
      <c r="Q208" s="7">
        <f t="shared" si="553"/>
        <v>10000000</v>
      </c>
      <c r="R208" s="18" t="s">
        <v>22</v>
      </c>
      <c r="S208" s="10" t="s">
        <v>2</v>
      </c>
      <c r="T208" s="10" t="s">
        <v>2</v>
      </c>
      <c r="U208" s="10" t="s">
        <v>2</v>
      </c>
      <c r="V208" s="10" t="s">
        <v>2</v>
      </c>
      <c r="W208" s="10" t="s">
        <v>2</v>
      </c>
      <c r="X208" s="10" t="s">
        <v>2</v>
      </c>
      <c r="Y208" s="10" t="s">
        <v>2</v>
      </c>
      <c r="Z208" s="10">
        <v>1</v>
      </c>
      <c r="AA208" s="10" t="s">
        <v>2</v>
      </c>
      <c r="AB208" s="10" t="s">
        <v>2</v>
      </c>
      <c r="AC208" s="10" t="s">
        <v>2</v>
      </c>
      <c r="AD208" s="10" t="s">
        <v>2</v>
      </c>
      <c r="AE208" s="10" t="s">
        <v>2</v>
      </c>
      <c r="AF208" s="10" t="s">
        <v>2</v>
      </c>
      <c r="AG208" s="10">
        <v>1</v>
      </c>
    </row>
    <row r="209" spans="1:33" ht="211.5" customHeight="1" x14ac:dyDescent="0.45">
      <c r="A209" s="32"/>
      <c r="B209" s="9" t="s">
        <v>33</v>
      </c>
      <c r="C209" s="7">
        <f>SUM(D209:Q209)</f>
        <v>11000000</v>
      </c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>
        <v>1000000</v>
      </c>
      <c r="Q209" s="7">
        <v>10000000</v>
      </c>
      <c r="R209" s="18" t="s">
        <v>158</v>
      </c>
      <c r="S209" s="10" t="s">
        <v>2</v>
      </c>
      <c r="T209" s="10" t="s">
        <v>2</v>
      </c>
      <c r="U209" s="10" t="s">
        <v>2</v>
      </c>
      <c r="V209" s="10" t="s">
        <v>2</v>
      </c>
      <c r="W209" s="10" t="s">
        <v>2</v>
      </c>
      <c r="X209" s="10" t="s">
        <v>2</v>
      </c>
      <c r="Y209" s="10" t="s">
        <v>2</v>
      </c>
      <c r="Z209" s="10" t="s">
        <v>2</v>
      </c>
      <c r="AA209" s="10">
        <v>1</v>
      </c>
      <c r="AB209" s="10" t="s">
        <v>2</v>
      </c>
      <c r="AC209" s="10" t="s">
        <v>2</v>
      </c>
      <c r="AD209" s="10" t="s">
        <v>2</v>
      </c>
      <c r="AE209" s="10" t="s">
        <v>2</v>
      </c>
      <c r="AF209" s="10" t="s">
        <v>2</v>
      </c>
      <c r="AG209" s="10">
        <v>1</v>
      </c>
    </row>
    <row r="210" spans="1:33" ht="126" x14ac:dyDescent="0.45">
      <c r="A210" s="32" t="s">
        <v>124</v>
      </c>
      <c r="B210" s="9" t="s">
        <v>31</v>
      </c>
      <c r="C210" s="7">
        <f>C211</f>
        <v>11000000</v>
      </c>
      <c r="D210" s="7">
        <f t="shared" ref="D210:Q210" si="554">D211</f>
        <v>0</v>
      </c>
      <c r="E210" s="7">
        <f t="shared" si="554"/>
        <v>0</v>
      </c>
      <c r="F210" s="7">
        <f t="shared" si="554"/>
        <v>0</v>
      </c>
      <c r="G210" s="7">
        <f t="shared" si="554"/>
        <v>0</v>
      </c>
      <c r="H210" s="7">
        <f t="shared" si="554"/>
        <v>0</v>
      </c>
      <c r="I210" s="7">
        <f t="shared" si="554"/>
        <v>0</v>
      </c>
      <c r="J210" s="7">
        <f t="shared" si="554"/>
        <v>0</v>
      </c>
      <c r="K210" s="7">
        <f t="shared" si="554"/>
        <v>0</v>
      </c>
      <c r="L210" s="7">
        <f t="shared" si="554"/>
        <v>0</v>
      </c>
      <c r="M210" s="7">
        <f t="shared" si="554"/>
        <v>0</v>
      </c>
      <c r="N210" s="7">
        <f t="shared" si="554"/>
        <v>0</v>
      </c>
      <c r="O210" s="7">
        <f t="shared" si="554"/>
        <v>0</v>
      </c>
      <c r="P210" s="7">
        <f t="shared" si="554"/>
        <v>1000000</v>
      </c>
      <c r="Q210" s="7">
        <f t="shared" si="554"/>
        <v>10000000</v>
      </c>
      <c r="R210" s="18" t="s">
        <v>22</v>
      </c>
      <c r="S210" s="10" t="s">
        <v>2</v>
      </c>
      <c r="T210" s="10" t="s">
        <v>2</v>
      </c>
      <c r="U210" s="10" t="s">
        <v>2</v>
      </c>
      <c r="V210" s="10" t="s">
        <v>2</v>
      </c>
      <c r="W210" s="10" t="s">
        <v>2</v>
      </c>
      <c r="X210" s="10" t="s">
        <v>2</v>
      </c>
      <c r="Y210" s="10" t="s">
        <v>2</v>
      </c>
      <c r="Z210" s="10" t="s">
        <v>2</v>
      </c>
      <c r="AA210" s="10">
        <v>1</v>
      </c>
      <c r="AB210" s="10" t="s">
        <v>2</v>
      </c>
      <c r="AC210" s="10" t="s">
        <v>2</v>
      </c>
      <c r="AD210" s="10" t="s">
        <v>2</v>
      </c>
      <c r="AE210" s="10" t="s">
        <v>2</v>
      </c>
      <c r="AF210" s="10" t="s">
        <v>2</v>
      </c>
      <c r="AG210" s="10">
        <v>1</v>
      </c>
    </row>
    <row r="211" spans="1:33" ht="211.5" customHeight="1" x14ac:dyDescent="0.45">
      <c r="A211" s="32"/>
      <c r="B211" s="9" t="s">
        <v>33</v>
      </c>
      <c r="C211" s="7">
        <f>SUM(D211:Q211)</f>
        <v>11000000</v>
      </c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>
        <v>1000000</v>
      </c>
      <c r="Q211" s="7">
        <v>10000000</v>
      </c>
      <c r="R211" s="18" t="s">
        <v>158</v>
      </c>
      <c r="S211" s="10" t="s">
        <v>2</v>
      </c>
      <c r="T211" s="10" t="s">
        <v>2</v>
      </c>
      <c r="U211" s="10" t="s">
        <v>2</v>
      </c>
      <c r="V211" s="10" t="s">
        <v>2</v>
      </c>
      <c r="W211" s="10" t="s">
        <v>2</v>
      </c>
      <c r="X211" s="10" t="s">
        <v>2</v>
      </c>
      <c r="Y211" s="10" t="s">
        <v>2</v>
      </c>
      <c r="Z211" s="10" t="s">
        <v>2</v>
      </c>
      <c r="AA211" s="10" t="s">
        <v>2</v>
      </c>
      <c r="AB211" s="10">
        <v>1</v>
      </c>
      <c r="AC211" s="10" t="s">
        <v>2</v>
      </c>
      <c r="AD211" s="10" t="s">
        <v>2</v>
      </c>
      <c r="AE211" s="10" t="s">
        <v>2</v>
      </c>
      <c r="AF211" s="10" t="s">
        <v>2</v>
      </c>
      <c r="AG211" s="10">
        <v>1</v>
      </c>
    </row>
    <row r="212" spans="1:33" ht="75.599999999999994" x14ac:dyDescent="0.45">
      <c r="A212" s="29" t="s">
        <v>39</v>
      </c>
      <c r="B212" s="9" t="s">
        <v>31</v>
      </c>
      <c r="C212" s="7">
        <f>C213+C214</f>
        <v>36649192698.949997</v>
      </c>
      <c r="D212" s="7">
        <f t="shared" ref="D212:Q212" si="555">D213+D214</f>
        <v>0</v>
      </c>
      <c r="E212" s="7">
        <f t="shared" si="555"/>
        <v>0</v>
      </c>
      <c r="F212" s="7">
        <f t="shared" si="555"/>
        <v>178321439.53999999</v>
      </c>
      <c r="G212" s="7">
        <f t="shared" si="555"/>
        <v>4879822096.7600002</v>
      </c>
      <c r="H212" s="7">
        <f t="shared" si="555"/>
        <v>6388032945.3199997</v>
      </c>
      <c r="I212" s="7">
        <f t="shared" si="555"/>
        <v>8185871548.5799999</v>
      </c>
      <c r="J212" s="7">
        <f t="shared" si="555"/>
        <v>4495211407.0100002</v>
      </c>
      <c r="K212" s="7">
        <f t="shared" si="555"/>
        <v>4188394994.9899998</v>
      </c>
      <c r="L212" s="7">
        <f t="shared" si="555"/>
        <v>4035294977.98</v>
      </c>
      <c r="M212" s="7">
        <f t="shared" si="555"/>
        <v>2796946368.0500002</v>
      </c>
      <c r="N212" s="7">
        <f t="shared" si="555"/>
        <v>1437296920.72</v>
      </c>
      <c r="O212" s="7">
        <f t="shared" si="555"/>
        <v>20000000</v>
      </c>
      <c r="P212" s="7">
        <f t="shared" si="555"/>
        <v>4000000</v>
      </c>
      <c r="Q212" s="7">
        <f t="shared" si="555"/>
        <v>40000000</v>
      </c>
      <c r="R212" s="7" t="s">
        <v>3</v>
      </c>
      <c r="S212" s="7" t="s">
        <v>3</v>
      </c>
      <c r="T212" s="7" t="s">
        <v>3</v>
      </c>
      <c r="U212" s="7" t="s">
        <v>3</v>
      </c>
      <c r="V212" s="7" t="s">
        <v>3</v>
      </c>
      <c r="W212" s="7" t="s">
        <v>3</v>
      </c>
      <c r="X212" s="7" t="s">
        <v>3</v>
      </c>
      <c r="Y212" s="7" t="s">
        <v>3</v>
      </c>
      <c r="Z212" s="7" t="s">
        <v>3</v>
      </c>
      <c r="AA212" s="7" t="s">
        <v>3</v>
      </c>
      <c r="AB212" s="7" t="s">
        <v>3</v>
      </c>
      <c r="AC212" s="7" t="s">
        <v>3</v>
      </c>
      <c r="AD212" s="7" t="s">
        <v>3</v>
      </c>
      <c r="AE212" s="7" t="s">
        <v>3</v>
      </c>
      <c r="AF212" s="7" t="s">
        <v>3</v>
      </c>
      <c r="AG212" s="7" t="s">
        <v>3</v>
      </c>
    </row>
    <row r="213" spans="1:33" ht="201.6" x14ac:dyDescent="0.45">
      <c r="A213" s="30"/>
      <c r="B213" s="9" t="s">
        <v>36</v>
      </c>
      <c r="C213" s="7">
        <f>SUM(D213:Q213)</f>
        <v>33082118214.610001</v>
      </c>
      <c r="D213" s="7">
        <f t="shared" ref="D213:Q213" si="556">D92+D154</f>
        <v>0</v>
      </c>
      <c r="E213" s="7">
        <f t="shared" si="556"/>
        <v>0</v>
      </c>
      <c r="F213" s="7">
        <f t="shared" si="556"/>
        <v>0</v>
      </c>
      <c r="G213" s="7">
        <f t="shared" si="556"/>
        <v>4414280230.8699999</v>
      </c>
      <c r="H213" s="7">
        <f t="shared" si="556"/>
        <v>5804808416.2700005</v>
      </c>
      <c r="I213" s="7">
        <f t="shared" si="556"/>
        <v>7286235507.0799999</v>
      </c>
      <c r="J213" s="7">
        <f t="shared" si="556"/>
        <v>3785457461.77</v>
      </c>
      <c r="K213" s="7">
        <f t="shared" si="556"/>
        <v>3978975245.23</v>
      </c>
      <c r="L213" s="7">
        <f t="shared" si="556"/>
        <v>3832580229.0799999</v>
      </c>
      <c r="M213" s="7">
        <f t="shared" si="556"/>
        <v>2644749049.6399999</v>
      </c>
      <c r="N213" s="7">
        <f t="shared" si="556"/>
        <v>1335032074.6700001</v>
      </c>
      <c r="O213" s="7">
        <f t="shared" si="556"/>
        <v>0</v>
      </c>
      <c r="P213" s="7">
        <f t="shared" si="556"/>
        <v>0</v>
      </c>
      <c r="Q213" s="7">
        <f t="shared" si="556"/>
        <v>0</v>
      </c>
      <c r="R213" s="7" t="s">
        <v>3</v>
      </c>
      <c r="S213" s="7" t="s">
        <v>3</v>
      </c>
      <c r="T213" s="7" t="s">
        <v>3</v>
      </c>
      <c r="U213" s="7" t="s">
        <v>3</v>
      </c>
      <c r="V213" s="7" t="s">
        <v>3</v>
      </c>
      <c r="W213" s="7" t="s">
        <v>3</v>
      </c>
      <c r="X213" s="7" t="s">
        <v>3</v>
      </c>
      <c r="Y213" s="7" t="s">
        <v>3</v>
      </c>
      <c r="Z213" s="7" t="s">
        <v>3</v>
      </c>
      <c r="AA213" s="7" t="s">
        <v>3</v>
      </c>
      <c r="AB213" s="7" t="s">
        <v>3</v>
      </c>
      <c r="AC213" s="7" t="s">
        <v>3</v>
      </c>
      <c r="AD213" s="7" t="s">
        <v>3</v>
      </c>
      <c r="AE213" s="7" t="s">
        <v>3</v>
      </c>
      <c r="AF213" s="7" t="s">
        <v>3</v>
      </c>
      <c r="AG213" s="7" t="s">
        <v>3</v>
      </c>
    </row>
    <row r="214" spans="1:33" ht="100.8" x14ac:dyDescent="0.45">
      <c r="A214" s="30"/>
      <c r="B214" s="9" t="s">
        <v>33</v>
      </c>
      <c r="C214" s="7">
        <f>SUM(D214:Q214)</f>
        <v>3567074484.3400002</v>
      </c>
      <c r="D214" s="7">
        <f t="shared" ref="D214:Q214" si="557">D93+D155+D167+D187</f>
        <v>0</v>
      </c>
      <c r="E214" s="7">
        <f t="shared" si="557"/>
        <v>0</v>
      </c>
      <c r="F214" s="7">
        <f t="shared" si="557"/>
        <v>178321439.53999999</v>
      </c>
      <c r="G214" s="7">
        <f t="shared" si="557"/>
        <v>465541865.88999999</v>
      </c>
      <c r="H214" s="7">
        <f t="shared" si="557"/>
        <v>583224529.04999995</v>
      </c>
      <c r="I214" s="7">
        <f t="shared" si="557"/>
        <v>899636041.5</v>
      </c>
      <c r="J214" s="7">
        <f t="shared" si="557"/>
        <v>709753945.24000001</v>
      </c>
      <c r="K214" s="7">
        <f t="shared" si="557"/>
        <v>209419749.75999999</v>
      </c>
      <c r="L214" s="7">
        <f t="shared" si="557"/>
        <v>202714748.90000001</v>
      </c>
      <c r="M214" s="7">
        <f t="shared" si="557"/>
        <v>152197318.41</v>
      </c>
      <c r="N214" s="7">
        <f t="shared" si="557"/>
        <v>102264846.05</v>
      </c>
      <c r="O214" s="7">
        <f t="shared" si="557"/>
        <v>20000000</v>
      </c>
      <c r="P214" s="7">
        <f t="shared" si="557"/>
        <v>4000000</v>
      </c>
      <c r="Q214" s="7">
        <f t="shared" si="557"/>
        <v>40000000</v>
      </c>
      <c r="R214" s="7" t="s">
        <v>3</v>
      </c>
      <c r="S214" s="7" t="s">
        <v>3</v>
      </c>
      <c r="T214" s="7" t="s">
        <v>3</v>
      </c>
      <c r="U214" s="7" t="s">
        <v>3</v>
      </c>
      <c r="V214" s="7" t="s">
        <v>3</v>
      </c>
      <c r="W214" s="7" t="s">
        <v>3</v>
      </c>
      <c r="X214" s="7" t="s">
        <v>3</v>
      </c>
      <c r="Y214" s="7" t="s">
        <v>3</v>
      </c>
      <c r="Z214" s="7" t="s">
        <v>3</v>
      </c>
      <c r="AA214" s="7" t="s">
        <v>3</v>
      </c>
      <c r="AB214" s="7" t="s">
        <v>3</v>
      </c>
      <c r="AC214" s="7" t="s">
        <v>3</v>
      </c>
      <c r="AD214" s="7" t="s">
        <v>3</v>
      </c>
      <c r="AE214" s="7" t="s">
        <v>3</v>
      </c>
      <c r="AF214" s="7" t="s">
        <v>3</v>
      </c>
      <c r="AG214" s="7" t="s">
        <v>3</v>
      </c>
    </row>
    <row r="215" spans="1:33" ht="36" customHeight="1" x14ac:dyDescent="0.45">
      <c r="A215" s="32" t="s">
        <v>28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</row>
    <row r="216" spans="1:33" ht="33" customHeight="1" x14ac:dyDescent="0.45">
      <c r="A216" s="32" t="s">
        <v>23</v>
      </c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</row>
    <row r="217" spans="1:33" ht="80.25" customHeight="1" x14ac:dyDescent="0.45">
      <c r="A217" s="32" t="s">
        <v>169</v>
      </c>
      <c r="B217" s="9" t="s">
        <v>40</v>
      </c>
      <c r="C217" s="7">
        <f>C219+C218</f>
        <v>1353263071.6900001</v>
      </c>
      <c r="D217" s="7">
        <f t="shared" ref="D217:Q217" si="558">D219+D218</f>
        <v>0</v>
      </c>
      <c r="E217" s="7">
        <f t="shared" si="558"/>
        <v>451087690.55000001</v>
      </c>
      <c r="F217" s="7">
        <f t="shared" si="558"/>
        <v>451087690.56999999</v>
      </c>
      <c r="G217" s="7">
        <f t="shared" si="558"/>
        <v>451087690.56999999</v>
      </c>
      <c r="H217" s="7">
        <f t="shared" si="558"/>
        <v>0</v>
      </c>
      <c r="I217" s="7">
        <f t="shared" si="558"/>
        <v>0</v>
      </c>
      <c r="J217" s="7">
        <f t="shared" si="558"/>
        <v>0</v>
      </c>
      <c r="K217" s="7">
        <f t="shared" si="558"/>
        <v>0</v>
      </c>
      <c r="L217" s="7">
        <f t="shared" si="558"/>
        <v>0</v>
      </c>
      <c r="M217" s="7">
        <f t="shared" si="558"/>
        <v>0</v>
      </c>
      <c r="N217" s="7">
        <f t="shared" si="558"/>
        <v>0</v>
      </c>
      <c r="O217" s="7">
        <f t="shared" si="558"/>
        <v>0</v>
      </c>
      <c r="P217" s="7">
        <f t="shared" si="558"/>
        <v>0</v>
      </c>
      <c r="Q217" s="7">
        <f t="shared" si="558"/>
        <v>0</v>
      </c>
      <c r="R217" s="9" t="s">
        <v>151</v>
      </c>
      <c r="S217" s="10" t="s">
        <v>2</v>
      </c>
      <c r="T217" s="7">
        <v>33.33</v>
      </c>
      <c r="U217" s="7">
        <v>66.66</v>
      </c>
      <c r="V217" s="10">
        <v>100</v>
      </c>
      <c r="W217" s="10" t="s">
        <v>2</v>
      </c>
      <c r="X217" s="10" t="s">
        <v>2</v>
      </c>
      <c r="Y217" s="10" t="s">
        <v>2</v>
      </c>
      <c r="Z217" s="10" t="s">
        <v>2</v>
      </c>
      <c r="AA217" s="10" t="s">
        <v>2</v>
      </c>
      <c r="AB217" s="10" t="s">
        <v>2</v>
      </c>
      <c r="AC217" s="10" t="s">
        <v>2</v>
      </c>
      <c r="AD217" s="10" t="s">
        <v>2</v>
      </c>
      <c r="AE217" s="10" t="s">
        <v>2</v>
      </c>
      <c r="AF217" s="10" t="s">
        <v>2</v>
      </c>
      <c r="AG217" s="10">
        <v>100</v>
      </c>
    </row>
    <row r="218" spans="1:33" ht="201.6" x14ac:dyDescent="0.45">
      <c r="A218" s="32"/>
      <c r="B218" s="9" t="s">
        <v>36</v>
      </c>
      <c r="C218" s="7">
        <f>SUM(D218:Q218)</f>
        <v>1285599918.1099999</v>
      </c>
      <c r="D218" s="7"/>
      <c r="E218" s="7">
        <v>428533306.02999997</v>
      </c>
      <c r="F218" s="7">
        <v>428533306.04000002</v>
      </c>
      <c r="G218" s="7">
        <v>428533306.04000002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29" t="s">
        <v>152</v>
      </c>
      <c r="S218" s="35" t="s">
        <v>2</v>
      </c>
      <c r="T218" s="35" t="s">
        <v>2</v>
      </c>
      <c r="U218" s="35" t="s">
        <v>2</v>
      </c>
      <c r="V218" s="35">
        <v>1</v>
      </c>
      <c r="W218" s="35" t="s">
        <v>2</v>
      </c>
      <c r="X218" s="35" t="s">
        <v>2</v>
      </c>
      <c r="Y218" s="35" t="s">
        <v>2</v>
      </c>
      <c r="Z218" s="35" t="s">
        <v>2</v>
      </c>
      <c r="AA218" s="35" t="s">
        <v>2</v>
      </c>
      <c r="AB218" s="35" t="s">
        <v>2</v>
      </c>
      <c r="AC218" s="35" t="s">
        <v>2</v>
      </c>
      <c r="AD218" s="35" t="s">
        <v>2</v>
      </c>
      <c r="AE218" s="35" t="s">
        <v>2</v>
      </c>
      <c r="AF218" s="35" t="s">
        <v>2</v>
      </c>
      <c r="AG218" s="35">
        <v>1</v>
      </c>
    </row>
    <row r="219" spans="1:33" ht="100.8" x14ac:dyDescent="0.45">
      <c r="A219" s="32"/>
      <c r="B219" s="9" t="s">
        <v>33</v>
      </c>
      <c r="C219" s="7">
        <f t="shared" ref="C219" si="559">SUM(D219:Q219)</f>
        <v>67663153.579999998</v>
      </c>
      <c r="D219" s="7"/>
      <c r="E219" s="7">
        <v>22554384.52</v>
      </c>
      <c r="F219" s="7">
        <v>22554384.530000001</v>
      </c>
      <c r="G219" s="7">
        <v>22554384.530000001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36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</row>
    <row r="220" spans="1:33" ht="87.75" customHeight="1" x14ac:dyDescent="0.45">
      <c r="A220" s="32" t="s">
        <v>148</v>
      </c>
      <c r="B220" s="9" t="s">
        <v>40</v>
      </c>
      <c r="C220" s="7">
        <f t="shared" ref="C220:C222" si="560">C221</f>
        <v>22000000</v>
      </c>
      <c r="D220" s="7">
        <f t="shared" ref="D220:P220" si="561">D221</f>
        <v>0</v>
      </c>
      <c r="E220" s="7">
        <f t="shared" si="561"/>
        <v>0</v>
      </c>
      <c r="F220" s="7">
        <f t="shared" si="561"/>
        <v>0</v>
      </c>
      <c r="G220" s="7">
        <f t="shared" si="561"/>
        <v>0</v>
      </c>
      <c r="H220" s="7">
        <f t="shared" si="561"/>
        <v>0</v>
      </c>
      <c r="I220" s="7">
        <f t="shared" si="561"/>
        <v>0</v>
      </c>
      <c r="J220" s="7">
        <f t="shared" si="561"/>
        <v>0</v>
      </c>
      <c r="K220" s="7">
        <f t="shared" si="561"/>
        <v>0</v>
      </c>
      <c r="L220" s="7">
        <f t="shared" si="561"/>
        <v>0</v>
      </c>
      <c r="M220" s="7">
        <f t="shared" si="561"/>
        <v>0</v>
      </c>
      <c r="N220" s="7">
        <f t="shared" si="561"/>
        <v>1000000</v>
      </c>
      <c r="O220" s="7">
        <f t="shared" si="561"/>
        <v>10000000</v>
      </c>
      <c r="P220" s="7">
        <f t="shared" si="561"/>
        <v>1000000</v>
      </c>
      <c r="Q220" s="7">
        <f>Q221</f>
        <v>10000000</v>
      </c>
      <c r="R220" s="29" t="s">
        <v>158</v>
      </c>
      <c r="S220" s="35" t="s">
        <v>2</v>
      </c>
      <c r="T220" s="35" t="s">
        <v>2</v>
      </c>
      <c r="U220" s="35" t="s">
        <v>2</v>
      </c>
      <c r="V220" s="35" t="s">
        <v>2</v>
      </c>
      <c r="W220" s="35" t="s">
        <v>2</v>
      </c>
      <c r="X220" s="35" t="s">
        <v>2</v>
      </c>
      <c r="Y220" s="35" t="s">
        <v>2</v>
      </c>
      <c r="Z220" s="35" t="s">
        <v>2</v>
      </c>
      <c r="AA220" s="35" t="s">
        <v>2</v>
      </c>
      <c r="AB220" s="35" t="s">
        <v>2</v>
      </c>
      <c r="AC220" s="35" t="s">
        <v>2</v>
      </c>
      <c r="AD220" s="35" t="s">
        <v>2</v>
      </c>
      <c r="AE220" s="35">
        <v>1</v>
      </c>
      <c r="AF220" s="35">
        <v>1</v>
      </c>
      <c r="AG220" s="35">
        <v>2</v>
      </c>
    </row>
    <row r="221" spans="1:33" ht="128.25" customHeight="1" x14ac:dyDescent="0.45">
      <c r="A221" s="32"/>
      <c r="B221" s="9" t="s">
        <v>33</v>
      </c>
      <c r="C221" s="7">
        <f>SUM(D221:Q221)</f>
        <v>22000000</v>
      </c>
      <c r="D221" s="7">
        <f t="shared" ref="D221:P221" si="562">D223+D225</f>
        <v>0</v>
      </c>
      <c r="E221" s="7">
        <f t="shared" si="562"/>
        <v>0</v>
      </c>
      <c r="F221" s="7">
        <f t="shared" si="562"/>
        <v>0</v>
      </c>
      <c r="G221" s="7">
        <f t="shared" si="562"/>
        <v>0</v>
      </c>
      <c r="H221" s="7">
        <f t="shared" si="562"/>
        <v>0</v>
      </c>
      <c r="I221" s="7">
        <f t="shared" si="562"/>
        <v>0</v>
      </c>
      <c r="J221" s="7">
        <f t="shared" si="562"/>
        <v>0</v>
      </c>
      <c r="K221" s="7">
        <f t="shared" si="562"/>
        <v>0</v>
      </c>
      <c r="L221" s="7">
        <f t="shared" si="562"/>
        <v>0</v>
      </c>
      <c r="M221" s="7">
        <f t="shared" si="562"/>
        <v>0</v>
      </c>
      <c r="N221" s="7">
        <f t="shared" si="562"/>
        <v>1000000</v>
      </c>
      <c r="O221" s="7">
        <f t="shared" si="562"/>
        <v>10000000</v>
      </c>
      <c r="P221" s="7">
        <f t="shared" si="562"/>
        <v>1000000</v>
      </c>
      <c r="Q221" s="7">
        <f>Q223+Q225</f>
        <v>10000000</v>
      </c>
      <c r="R221" s="36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</row>
    <row r="222" spans="1:33" ht="126" x14ac:dyDescent="0.45">
      <c r="A222" s="32" t="s">
        <v>149</v>
      </c>
      <c r="B222" s="9" t="s">
        <v>40</v>
      </c>
      <c r="C222" s="7">
        <f t="shared" si="560"/>
        <v>11000000</v>
      </c>
      <c r="D222" s="7">
        <f t="shared" ref="D222" si="563">D223</f>
        <v>0</v>
      </c>
      <c r="E222" s="7">
        <f t="shared" ref="E222" si="564">E223</f>
        <v>0</v>
      </c>
      <c r="F222" s="7">
        <f t="shared" ref="F222" si="565">F223</f>
        <v>0</v>
      </c>
      <c r="G222" s="7">
        <f t="shared" ref="G222" si="566">G223</f>
        <v>0</v>
      </c>
      <c r="H222" s="7">
        <f t="shared" ref="H222" si="567">H223</f>
        <v>0</v>
      </c>
      <c r="I222" s="7">
        <f t="shared" ref="I222" si="568">I223</f>
        <v>0</v>
      </c>
      <c r="J222" s="7">
        <f t="shared" ref="J222" si="569">J223</f>
        <v>0</v>
      </c>
      <c r="K222" s="7">
        <f t="shared" ref="K222" si="570">K223</f>
        <v>0</v>
      </c>
      <c r="L222" s="7">
        <f t="shared" ref="L222" si="571">L223</f>
        <v>0</v>
      </c>
      <c r="M222" s="7">
        <f t="shared" ref="M222" si="572">M223</f>
        <v>0</v>
      </c>
      <c r="N222" s="7">
        <f t="shared" ref="N222" si="573">N223</f>
        <v>1000000</v>
      </c>
      <c r="O222" s="7">
        <f t="shared" ref="O222" si="574">O223</f>
        <v>10000000</v>
      </c>
      <c r="P222" s="7">
        <f t="shared" ref="P222" si="575">P223</f>
        <v>0</v>
      </c>
      <c r="Q222" s="7">
        <f t="shared" ref="Q222" si="576">Q223</f>
        <v>0</v>
      </c>
      <c r="R222" s="9" t="s">
        <v>22</v>
      </c>
      <c r="S222" s="10" t="s">
        <v>2</v>
      </c>
      <c r="T222" s="10" t="s">
        <v>2</v>
      </c>
      <c r="U222" s="10" t="s">
        <v>2</v>
      </c>
      <c r="V222" s="10" t="s">
        <v>2</v>
      </c>
      <c r="W222" s="10" t="s">
        <v>2</v>
      </c>
      <c r="X222" s="10" t="s">
        <v>2</v>
      </c>
      <c r="Y222" s="10" t="s">
        <v>2</v>
      </c>
      <c r="Z222" s="10" t="s">
        <v>2</v>
      </c>
      <c r="AA222" s="10" t="s">
        <v>2</v>
      </c>
      <c r="AB222" s="10" t="s">
        <v>2</v>
      </c>
      <c r="AC222" s="10" t="s">
        <v>2</v>
      </c>
      <c r="AD222" s="10">
        <v>1</v>
      </c>
      <c r="AE222" s="10" t="s">
        <v>2</v>
      </c>
      <c r="AF222" s="10" t="s">
        <v>2</v>
      </c>
      <c r="AG222" s="10">
        <v>1</v>
      </c>
    </row>
    <row r="223" spans="1:33" ht="210" customHeight="1" x14ac:dyDescent="0.45">
      <c r="A223" s="32"/>
      <c r="B223" s="9" t="s">
        <v>33</v>
      </c>
      <c r="C223" s="7">
        <f>SUM(D223:Q223)</f>
        <v>11000000</v>
      </c>
      <c r="D223" s="7">
        <f t="shared" ref="D223" si="577">D225</f>
        <v>0</v>
      </c>
      <c r="E223" s="7"/>
      <c r="F223" s="7">
        <f t="shared" ref="F223:M223" si="578">F225</f>
        <v>0</v>
      </c>
      <c r="G223" s="7">
        <f t="shared" si="578"/>
        <v>0</v>
      </c>
      <c r="H223" s="7">
        <f t="shared" si="578"/>
        <v>0</v>
      </c>
      <c r="I223" s="7">
        <f t="shared" si="578"/>
        <v>0</v>
      </c>
      <c r="J223" s="7">
        <f t="shared" si="578"/>
        <v>0</v>
      </c>
      <c r="K223" s="7">
        <f t="shared" si="578"/>
        <v>0</v>
      </c>
      <c r="L223" s="7">
        <f t="shared" si="578"/>
        <v>0</v>
      </c>
      <c r="M223" s="7">
        <f t="shared" si="578"/>
        <v>0</v>
      </c>
      <c r="N223" s="7">
        <v>1000000</v>
      </c>
      <c r="O223" s="7">
        <v>10000000</v>
      </c>
      <c r="P223" s="7"/>
      <c r="Q223" s="7"/>
      <c r="R223" s="19" t="s">
        <v>161</v>
      </c>
      <c r="S223" s="10" t="s">
        <v>2</v>
      </c>
      <c r="T223" s="10" t="s">
        <v>2</v>
      </c>
      <c r="U223" s="10" t="s">
        <v>2</v>
      </c>
      <c r="V223" s="10" t="s">
        <v>2</v>
      </c>
      <c r="W223" s="10" t="s">
        <v>2</v>
      </c>
      <c r="X223" s="10" t="s">
        <v>2</v>
      </c>
      <c r="Y223" s="10" t="s">
        <v>2</v>
      </c>
      <c r="Z223" s="10" t="s">
        <v>2</v>
      </c>
      <c r="AA223" s="10" t="s">
        <v>2</v>
      </c>
      <c r="AB223" s="10" t="s">
        <v>2</v>
      </c>
      <c r="AC223" s="10" t="s">
        <v>2</v>
      </c>
      <c r="AD223" s="10" t="s">
        <v>2</v>
      </c>
      <c r="AE223" s="10">
        <v>1</v>
      </c>
      <c r="AF223" s="10" t="s">
        <v>2</v>
      </c>
      <c r="AG223" s="10">
        <v>1</v>
      </c>
    </row>
    <row r="224" spans="1:33" ht="126" x14ac:dyDescent="0.45">
      <c r="A224" s="32" t="s">
        <v>150</v>
      </c>
      <c r="B224" s="9" t="s">
        <v>40</v>
      </c>
      <c r="C224" s="7">
        <f>C225</f>
        <v>11000000</v>
      </c>
      <c r="D224" s="7">
        <f t="shared" ref="D224" si="579">D225</f>
        <v>0</v>
      </c>
      <c r="E224" s="7">
        <f>E225</f>
        <v>0</v>
      </c>
      <c r="F224" s="7">
        <f t="shared" ref="F224:Q224" si="580">F225</f>
        <v>0</v>
      </c>
      <c r="G224" s="7">
        <f t="shared" si="580"/>
        <v>0</v>
      </c>
      <c r="H224" s="7">
        <f t="shared" si="580"/>
        <v>0</v>
      </c>
      <c r="I224" s="7">
        <f t="shared" si="580"/>
        <v>0</v>
      </c>
      <c r="J224" s="7">
        <f t="shared" si="580"/>
        <v>0</v>
      </c>
      <c r="K224" s="7">
        <f t="shared" si="580"/>
        <v>0</v>
      </c>
      <c r="L224" s="7">
        <f t="shared" si="580"/>
        <v>0</v>
      </c>
      <c r="M224" s="7">
        <f t="shared" si="580"/>
        <v>0</v>
      </c>
      <c r="N224" s="7">
        <f t="shared" si="580"/>
        <v>0</v>
      </c>
      <c r="O224" s="7">
        <f t="shared" si="580"/>
        <v>0</v>
      </c>
      <c r="P224" s="7">
        <f t="shared" si="580"/>
        <v>1000000</v>
      </c>
      <c r="Q224" s="7">
        <f t="shared" si="580"/>
        <v>10000000</v>
      </c>
      <c r="R224" s="9" t="s">
        <v>22</v>
      </c>
      <c r="S224" s="10" t="s">
        <v>2</v>
      </c>
      <c r="T224" s="10" t="s">
        <v>2</v>
      </c>
      <c r="U224" s="10" t="s">
        <v>2</v>
      </c>
      <c r="V224" s="10" t="s">
        <v>2</v>
      </c>
      <c r="W224" s="10" t="s">
        <v>2</v>
      </c>
      <c r="X224" s="10" t="s">
        <v>2</v>
      </c>
      <c r="Y224" s="10" t="s">
        <v>2</v>
      </c>
      <c r="Z224" s="10" t="s">
        <v>2</v>
      </c>
      <c r="AA224" s="10" t="s">
        <v>2</v>
      </c>
      <c r="AB224" s="10" t="s">
        <v>2</v>
      </c>
      <c r="AC224" s="10" t="s">
        <v>2</v>
      </c>
      <c r="AD224" s="10" t="s">
        <v>2</v>
      </c>
      <c r="AE224" s="10">
        <v>1</v>
      </c>
      <c r="AF224" s="10" t="s">
        <v>2</v>
      </c>
      <c r="AG224" s="10">
        <v>1</v>
      </c>
    </row>
    <row r="225" spans="1:33" ht="208.5" customHeight="1" x14ac:dyDescent="0.45">
      <c r="A225" s="32"/>
      <c r="B225" s="9" t="s">
        <v>33</v>
      </c>
      <c r="C225" s="7">
        <f>SUM(D225:Q225)</f>
        <v>11000000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>
        <v>1000000</v>
      </c>
      <c r="Q225" s="7">
        <v>10000000</v>
      </c>
      <c r="R225" s="19" t="s">
        <v>161</v>
      </c>
      <c r="S225" s="10" t="s">
        <v>2</v>
      </c>
      <c r="T225" s="10" t="s">
        <v>2</v>
      </c>
      <c r="U225" s="10" t="s">
        <v>2</v>
      </c>
      <c r="V225" s="10" t="s">
        <v>2</v>
      </c>
      <c r="W225" s="10" t="s">
        <v>2</v>
      </c>
      <c r="X225" s="10" t="s">
        <v>2</v>
      </c>
      <c r="Y225" s="10" t="s">
        <v>2</v>
      </c>
      <c r="Z225" s="10" t="s">
        <v>2</v>
      </c>
      <c r="AA225" s="10" t="s">
        <v>2</v>
      </c>
      <c r="AB225" s="10" t="s">
        <v>2</v>
      </c>
      <c r="AC225" s="10" t="s">
        <v>2</v>
      </c>
      <c r="AD225" s="10" t="s">
        <v>2</v>
      </c>
      <c r="AE225" s="10" t="s">
        <v>2</v>
      </c>
      <c r="AF225" s="10">
        <v>1</v>
      </c>
      <c r="AG225" s="10">
        <v>1</v>
      </c>
    </row>
    <row r="226" spans="1:33" ht="75.599999999999994" x14ac:dyDescent="0.45">
      <c r="A226" s="32" t="s">
        <v>41</v>
      </c>
      <c r="B226" s="9" t="s">
        <v>42</v>
      </c>
      <c r="C226" s="7">
        <f>C227+C228</f>
        <v>1375263071.6900001</v>
      </c>
      <c r="D226" s="7">
        <f t="shared" ref="D226:Q226" si="581">D227+D228</f>
        <v>0</v>
      </c>
      <c r="E226" s="7">
        <f t="shared" si="581"/>
        <v>451087690.55000001</v>
      </c>
      <c r="F226" s="7">
        <f t="shared" si="581"/>
        <v>451087690.56999999</v>
      </c>
      <c r="G226" s="7">
        <f t="shared" si="581"/>
        <v>451087690.56999999</v>
      </c>
      <c r="H226" s="7">
        <f t="shared" si="581"/>
        <v>0</v>
      </c>
      <c r="I226" s="7">
        <f t="shared" si="581"/>
        <v>0</v>
      </c>
      <c r="J226" s="7">
        <f t="shared" si="581"/>
        <v>0</v>
      </c>
      <c r="K226" s="7">
        <f t="shared" si="581"/>
        <v>0</v>
      </c>
      <c r="L226" s="7">
        <f t="shared" si="581"/>
        <v>0</v>
      </c>
      <c r="M226" s="7">
        <f t="shared" si="581"/>
        <v>0</v>
      </c>
      <c r="N226" s="7">
        <f t="shared" si="581"/>
        <v>1000000</v>
      </c>
      <c r="O226" s="7">
        <f t="shared" si="581"/>
        <v>10000000</v>
      </c>
      <c r="P226" s="7">
        <f t="shared" si="581"/>
        <v>1000000</v>
      </c>
      <c r="Q226" s="7">
        <f t="shared" si="581"/>
        <v>10000000</v>
      </c>
      <c r="R226" s="7" t="s">
        <v>3</v>
      </c>
      <c r="S226" s="7" t="s">
        <v>3</v>
      </c>
      <c r="T226" s="7" t="s">
        <v>3</v>
      </c>
      <c r="U226" s="7" t="s">
        <v>3</v>
      </c>
      <c r="V226" s="7" t="s">
        <v>3</v>
      </c>
      <c r="W226" s="7" t="s">
        <v>3</v>
      </c>
      <c r="X226" s="7" t="s">
        <v>3</v>
      </c>
      <c r="Y226" s="7" t="s">
        <v>3</v>
      </c>
      <c r="Z226" s="7" t="s">
        <v>3</v>
      </c>
      <c r="AA226" s="7" t="s">
        <v>3</v>
      </c>
      <c r="AB226" s="7" t="s">
        <v>3</v>
      </c>
      <c r="AC226" s="7" t="s">
        <v>3</v>
      </c>
      <c r="AD226" s="7" t="s">
        <v>3</v>
      </c>
      <c r="AE226" s="7" t="s">
        <v>3</v>
      </c>
      <c r="AF226" s="7" t="s">
        <v>3</v>
      </c>
      <c r="AG226" s="7" t="s">
        <v>3</v>
      </c>
    </row>
    <row r="227" spans="1:33" ht="201.6" x14ac:dyDescent="0.45">
      <c r="A227" s="32"/>
      <c r="B227" s="9" t="s">
        <v>36</v>
      </c>
      <c r="C227" s="7">
        <f>SUM(D227:Q227)</f>
        <v>1285599918.1099999</v>
      </c>
      <c r="D227" s="7">
        <f>D218</f>
        <v>0</v>
      </c>
      <c r="E227" s="7">
        <f t="shared" ref="E227:Q227" si="582">E218</f>
        <v>428533306.02999997</v>
      </c>
      <c r="F227" s="7">
        <f t="shared" si="582"/>
        <v>428533306.04000002</v>
      </c>
      <c r="G227" s="7">
        <f t="shared" si="582"/>
        <v>428533306.04000002</v>
      </c>
      <c r="H227" s="7">
        <f t="shared" si="582"/>
        <v>0</v>
      </c>
      <c r="I227" s="7">
        <f t="shared" si="582"/>
        <v>0</v>
      </c>
      <c r="J227" s="7">
        <f t="shared" si="582"/>
        <v>0</v>
      </c>
      <c r="K227" s="7">
        <f t="shared" si="582"/>
        <v>0</v>
      </c>
      <c r="L227" s="7">
        <f t="shared" si="582"/>
        <v>0</v>
      </c>
      <c r="M227" s="7">
        <f t="shared" si="582"/>
        <v>0</v>
      </c>
      <c r="N227" s="7">
        <f t="shared" si="582"/>
        <v>0</v>
      </c>
      <c r="O227" s="7">
        <f t="shared" si="582"/>
        <v>0</v>
      </c>
      <c r="P227" s="7">
        <f t="shared" si="582"/>
        <v>0</v>
      </c>
      <c r="Q227" s="7">
        <f t="shared" si="582"/>
        <v>0</v>
      </c>
      <c r="R227" s="7" t="s">
        <v>3</v>
      </c>
      <c r="S227" s="7" t="s">
        <v>3</v>
      </c>
      <c r="T227" s="7" t="s">
        <v>3</v>
      </c>
      <c r="U227" s="7" t="s">
        <v>3</v>
      </c>
      <c r="V227" s="7" t="s">
        <v>3</v>
      </c>
      <c r="W227" s="7" t="s">
        <v>3</v>
      </c>
      <c r="X227" s="7" t="s">
        <v>3</v>
      </c>
      <c r="Y227" s="7" t="s">
        <v>3</v>
      </c>
      <c r="Z227" s="7" t="s">
        <v>3</v>
      </c>
      <c r="AA227" s="7" t="s">
        <v>3</v>
      </c>
      <c r="AB227" s="7" t="s">
        <v>3</v>
      </c>
      <c r="AC227" s="7" t="s">
        <v>3</v>
      </c>
      <c r="AD227" s="7" t="s">
        <v>3</v>
      </c>
      <c r="AE227" s="7" t="s">
        <v>3</v>
      </c>
      <c r="AF227" s="7" t="s">
        <v>3</v>
      </c>
      <c r="AG227" s="7" t="s">
        <v>3</v>
      </c>
    </row>
    <row r="228" spans="1:33" ht="100.8" x14ac:dyDescent="0.45">
      <c r="A228" s="32"/>
      <c r="B228" s="9" t="s">
        <v>33</v>
      </c>
      <c r="C228" s="7">
        <f>SUM(D228:Q228)</f>
        <v>89663153.579999998</v>
      </c>
      <c r="D228" s="7">
        <f>D219+D221</f>
        <v>0</v>
      </c>
      <c r="E228" s="7">
        <f t="shared" ref="E228:Q228" si="583">E219+E221</f>
        <v>22554384.52</v>
      </c>
      <c r="F228" s="7">
        <f t="shared" si="583"/>
        <v>22554384.530000001</v>
      </c>
      <c r="G228" s="7">
        <f t="shared" si="583"/>
        <v>22554384.530000001</v>
      </c>
      <c r="H228" s="7">
        <f t="shared" si="583"/>
        <v>0</v>
      </c>
      <c r="I228" s="7">
        <f t="shared" si="583"/>
        <v>0</v>
      </c>
      <c r="J228" s="7">
        <f t="shared" si="583"/>
        <v>0</v>
      </c>
      <c r="K228" s="7">
        <f t="shared" si="583"/>
        <v>0</v>
      </c>
      <c r="L228" s="7">
        <f t="shared" si="583"/>
        <v>0</v>
      </c>
      <c r="M228" s="7">
        <f t="shared" si="583"/>
        <v>0</v>
      </c>
      <c r="N228" s="7">
        <f t="shared" si="583"/>
        <v>1000000</v>
      </c>
      <c r="O228" s="7">
        <f t="shared" si="583"/>
        <v>10000000</v>
      </c>
      <c r="P228" s="7">
        <f t="shared" si="583"/>
        <v>1000000</v>
      </c>
      <c r="Q228" s="7">
        <f t="shared" si="583"/>
        <v>10000000</v>
      </c>
      <c r="R228" s="7" t="s">
        <v>3</v>
      </c>
      <c r="S228" s="7" t="s">
        <v>3</v>
      </c>
      <c r="T228" s="7" t="s">
        <v>3</v>
      </c>
      <c r="U228" s="7" t="s">
        <v>3</v>
      </c>
      <c r="V228" s="7" t="s">
        <v>3</v>
      </c>
      <c r="W228" s="7" t="s">
        <v>3</v>
      </c>
      <c r="X228" s="7" t="s">
        <v>3</v>
      </c>
      <c r="Y228" s="7" t="s">
        <v>3</v>
      </c>
      <c r="Z228" s="7" t="s">
        <v>3</v>
      </c>
      <c r="AA228" s="7" t="s">
        <v>3</v>
      </c>
      <c r="AB228" s="7" t="s">
        <v>3</v>
      </c>
      <c r="AC228" s="7" t="s">
        <v>3</v>
      </c>
      <c r="AD228" s="7" t="s">
        <v>3</v>
      </c>
      <c r="AE228" s="7" t="s">
        <v>3</v>
      </c>
      <c r="AF228" s="7" t="s">
        <v>3</v>
      </c>
      <c r="AG228" s="7" t="s">
        <v>3</v>
      </c>
    </row>
    <row r="229" spans="1:33" ht="75.599999999999994" x14ac:dyDescent="0.45">
      <c r="A229" s="29" t="s">
        <v>44</v>
      </c>
      <c r="B229" s="9" t="s">
        <v>40</v>
      </c>
      <c r="C229" s="7">
        <f>C230+C231+C232</f>
        <v>40543559080.25</v>
      </c>
      <c r="D229" s="7">
        <f t="shared" ref="D229:Q229" si="584">D230+D231+D232</f>
        <v>60107637</v>
      </c>
      <c r="E229" s="7">
        <f t="shared" si="584"/>
        <v>515461472.32999998</v>
      </c>
      <c r="F229" s="7">
        <f t="shared" si="584"/>
        <v>1074119752.0999999</v>
      </c>
      <c r="G229" s="7">
        <f t="shared" si="584"/>
        <v>5888306016.9399996</v>
      </c>
      <c r="H229" s="7">
        <f t="shared" si="584"/>
        <v>7082184396.3000002</v>
      </c>
      <c r="I229" s="7">
        <f t="shared" si="584"/>
        <v>8554447274.0799999</v>
      </c>
      <c r="J229" s="7">
        <f t="shared" si="584"/>
        <v>4695999269.7600002</v>
      </c>
      <c r="K229" s="7">
        <f t="shared" si="584"/>
        <v>4221394994.9899998</v>
      </c>
      <c r="L229" s="7">
        <f t="shared" si="584"/>
        <v>4067294977.98</v>
      </c>
      <c r="M229" s="7">
        <f t="shared" si="584"/>
        <v>2816946368.0500002</v>
      </c>
      <c r="N229" s="7">
        <f t="shared" si="584"/>
        <v>1438296920.72</v>
      </c>
      <c r="O229" s="7">
        <f t="shared" si="584"/>
        <v>33000000</v>
      </c>
      <c r="P229" s="7">
        <f t="shared" si="584"/>
        <v>36000000</v>
      </c>
      <c r="Q229" s="7">
        <f t="shared" si="584"/>
        <v>60000000</v>
      </c>
      <c r="R229" s="7" t="s">
        <v>3</v>
      </c>
      <c r="S229" s="20" t="s">
        <v>3</v>
      </c>
      <c r="T229" s="20" t="s">
        <v>3</v>
      </c>
      <c r="U229" s="20" t="s">
        <v>3</v>
      </c>
      <c r="V229" s="20" t="s">
        <v>3</v>
      </c>
      <c r="W229" s="20" t="s">
        <v>3</v>
      </c>
      <c r="X229" s="20" t="s">
        <v>3</v>
      </c>
      <c r="Y229" s="20" t="s">
        <v>3</v>
      </c>
      <c r="Z229" s="20" t="s">
        <v>3</v>
      </c>
      <c r="AA229" s="20" t="s">
        <v>3</v>
      </c>
      <c r="AB229" s="20" t="s">
        <v>3</v>
      </c>
      <c r="AC229" s="20" t="s">
        <v>3</v>
      </c>
      <c r="AD229" s="20" t="s">
        <v>3</v>
      </c>
      <c r="AE229" s="20" t="s">
        <v>3</v>
      </c>
      <c r="AF229" s="20" t="s">
        <v>3</v>
      </c>
      <c r="AG229" s="7" t="s">
        <v>3</v>
      </c>
    </row>
    <row r="230" spans="1:33" ht="201.6" x14ac:dyDescent="0.45">
      <c r="A230" s="51"/>
      <c r="B230" s="9" t="s">
        <v>36</v>
      </c>
      <c r="C230" s="7">
        <f>SUM(D230:Q230)</f>
        <v>36498236191.489998</v>
      </c>
      <c r="D230" s="7">
        <f>D234</f>
        <v>0</v>
      </c>
      <c r="E230" s="7">
        <f t="shared" ref="E230:Q230" si="585">E234</f>
        <v>490305455.75</v>
      </c>
      <c r="F230" s="7">
        <f t="shared" si="585"/>
        <v>853863509.70000005</v>
      </c>
      <c r="G230" s="7">
        <f t="shared" si="585"/>
        <v>5370439955.04</v>
      </c>
      <c r="H230" s="7">
        <f t="shared" si="585"/>
        <v>6442402294.6999998</v>
      </c>
      <c r="I230" s="7">
        <f t="shared" si="585"/>
        <v>7605032446.3000002</v>
      </c>
      <c r="J230" s="7">
        <f t="shared" si="585"/>
        <v>3944855931.3800001</v>
      </c>
      <c r="K230" s="7">
        <f t="shared" si="585"/>
        <v>3978975245.23</v>
      </c>
      <c r="L230" s="7">
        <f t="shared" si="585"/>
        <v>3832580229.0799999</v>
      </c>
      <c r="M230" s="7">
        <f t="shared" si="585"/>
        <v>2644749049.6399999</v>
      </c>
      <c r="N230" s="7">
        <f t="shared" si="585"/>
        <v>1335032074.6700001</v>
      </c>
      <c r="O230" s="7">
        <f t="shared" si="585"/>
        <v>0</v>
      </c>
      <c r="P230" s="7">
        <f t="shared" si="585"/>
        <v>0</v>
      </c>
      <c r="Q230" s="7">
        <f t="shared" si="585"/>
        <v>0</v>
      </c>
      <c r="R230" s="7" t="s">
        <v>3</v>
      </c>
      <c r="S230" s="20" t="s">
        <v>3</v>
      </c>
      <c r="T230" s="20" t="s">
        <v>3</v>
      </c>
      <c r="U230" s="20" t="s">
        <v>3</v>
      </c>
      <c r="V230" s="20" t="s">
        <v>3</v>
      </c>
      <c r="W230" s="20" t="s">
        <v>3</v>
      </c>
      <c r="X230" s="20" t="s">
        <v>3</v>
      </c>
      <c r="Y230" s="20" t="s">
        <v>3</v>
      </c>
      <c r="Z230" s="20" t="s">
        <v>3</v>
      </c>
      <c r="AA230" s="20" t="s">
        <v>3</v>
      </c>
      <c r="AB230" s="20" t="s">
        <v>3</v>
      </c>
      <c r="AC230" s="20" t="s">
        <v>3</v>
      </c>
      <c r="AD230" s="20" t="s">
        <v>3</v>
      </c>
      <c r="AE230" s="20" t="s">
        <v>3</v>
      </c>
      <c r="AF230" s="20" t="s">
        <v>3</v>
      </c>
      <c r="AG230" s="7" t="s">
        <v>3</v>
      </c>
    </row>
    <row r="231" spans="1:33" ht="100.8" x14ac:dyDescent="0.45">
      <c r="A231" s="51"/>
      <c r="B231" s="9" t="s">
        <v>33</v>
      </c>
      <c r="C231" s="7">
        <f t="shared" ref="C231:C232" si="586">SUM(D231:Q231)</f>
        <v>3985215251.7600002</v>
      </c>
      <c r="D231" s="7">
        <f t="shared" ref="D231:Q232" si="587">D235</f>
        <v>0</v>
      </c>
      <c r="E231" s="7">
        <f t="shared" si="587"/>
        <v>25156016.579999998</v>
      </c>
      <c r="F231" s="7">
        <f t="shared" si="587"/>
        <v>220256242.40000001</v>
      </c>
      <c r="G231" s="7">
        <f t="shared" si="587"/>
        <v>517866061.89999998</v>
      </c>
      <c r="H231" s="7">
        <f t="shared" si="587"/>
        <v>639782101.60000002</v>
      </c>
      <c r="I231" s="7">
        <f t="shared" si="587"/>
        <v>949414827.77999997</v>
      </c>
      <c r="J231" s="7">
        <f t="shared" si="587"/>
        <v>751143338.38</v>
      </c>
      <c r="K231" s="7">
        <f t="shared" si="587"/>
        <v>242419749.75999999</v>
      </c>
      <c r="L231" s="7">
        <f t="shared" si="587"/>
        <v>234714748.90000001</v>
      </c>
      <c r="M231" s="7">
        <f t="shared" si="587"/>
        <v>172197318.41</v>
      </c>
      <c r="N231" s="7">
        <f t="shared" si="587"/>
        <v>103264846.05</v>
      </c>
      <c r="O231" s="7">
        <f t="shared" si="587"/>
        <v>33000000</v>
      </c>
      <c r="P231" s="7">
        <f t="shared" si="587"/>
        <v>36000000</v>
      </c>
      <c r="Q231" s="7">
        <f t="shared" si="587"/>
        <v>60000000</v>
      </c>
      <c r="R231" s="7" t="s">
        <v>3</v>
      </c>
      <c r="S231" s="20" t="s">
        <v>3</v>
      </c>
      <c r="T231" s="20" t="s">
        <v>3</v>
      </c>
      <c r="U231" s="20" t="s">
        <v>3</v>
      </c>
      <c r="V231" s="20" t="s">
        <v>3</v>
      </c>
      <c r="W231" s="20" t="s">
        <v>3</v>
      </c>
      <c r="X231" s="20" t="s">
        <v>3</v>
      </c>
      <c r="Y231" s="20" t="s">
        <v>3</v>
      </c>
      <c r="Z231" s="20" t="s">
        <v>3</v>
      </c>
      <c r="AA231" s="20" t="s">
        <v>3</v>
      </c>
      <c r="AB231" s="20" t="s">
        <v>3</v>
      </c>
      <c r="AC231" s="20" t="s">
        <v>3</v>
      </c>
      <c r="AD231" s="20" t="s">
        <v>3</v>
      </c>
      <c r="AE231" s="20" t="s">
        <v>3</v>
      </c>
      <c r="AF231" s="20" t="s">
        <v>3</v>
      </c>
      <c r="AG231" s="7" t="s">
        <v>3</v>
      </c>
    </row>
    <row r="232" spans="1:33" ht="226.8" x14ac:dyDescent="0.45">
      <c r="A232" s="49"/>
      <c r="B232" s="9" t="s">
        <v>45</v>
      </c>
      <c r="C232" s="7">
        <f t="shared" si="586"/>
        <v>60107637</v>
      </c>
      <c r="D232" s="7">
        <f t="shared" si="587"/>
        <v>60107637</v>
      </c>
      <c r="E232" s="7">
        <f t="shared" si="587"/>
        <v>0</v>
      </c>
      <c r="F232" s="7">
        <f t="shared" si="587"/>
        <v>0</v>
      </c>
      <c r="G232" s="7">
        <f t="shared" si="587"/>
        <v>0</v>
      </c>
      <c r="H232" s="7">
        <f t="shared" si="587"/>
        <v>0</v>
      </c>
      <c r="I232" s="7">
        <f t="shared" si="587"/>
        <v>0</v>
      </c>
      <c r="J232" s="7">
        <f t="shared" si="587"/>
        <v>0</v>
      </c>
      <c r="K232" s="7">
        <f t="shared" si="587"/>
        <v>0</v>
      </c>
      <c r="L232" s="7">
        <f t="shared" si="587"/>
        <v>0</v>
      </c>
      <c r="M232" s="7">
        <f t="shared" si="587"/>
        <v>0</v>
      </c>
      <c r="N232" s="7">
        <f t="shared" si="587"/>
        <v>0</v>
      </c>
      <c r="O232" s="7">
        <f t="shared" si="587"/>
        <v>0</v>
      </c>
      <c r="P232" s="7">
        <f t="shared" si="587"/>
        <v>0</v>
      </c>
      <c r="Q232" s="7">
        <f t="shared" si="587"/>
        <v>0</v>
      </c>
      <c r="R232" s="7" t="s">
        <v>3</v>
      </c>
      <c r="S232" s="20" t="s">
        <v>3</v>
      </c>
      <c r="T232" s="20" t="s">
        <v>3</v>
      </c>
      <c r="U232" s="20" t="s">
        <v>3</v>
      </c>
      <c r="V232" s="20" t="s">
        <v>3</v>
      </c>
      <c r="W232" s="20" t="s">
        <v>3</v>
      </c>
      <c r="X232" s="20" t="s">
        <v>3</v>
      </c>
      <c r="Y232" s="20" t="s">
        <v>3</v>
      </c>
      <c r="Z232" s="20" t="s">
        <v>3</v>
      </c>
      <c r="AA232" s="20" t="s">
        <v>3</v>
      </c>
      <c r="AB232" s="20" t="s">
        <v>3</v>
      </c>
      <c r="AC232" s="20" t="s">
        <v>3</v>
      </c>
      <c r="AD232" s="20" t="s">
        <v>3</v>
      </c>
      <c r="AE232" s="20" t="s">
        <v>3</v>
      </c>
      <c r="AF232" s="20" t="s">
        <v>3</v>
      </c>
      <c r="AG232" s="7" t="s">
        <v>3</v>
      </c>
    </row>
    <row r="233" spans="1:33" ht="75.599999999999994" x14ac:dyDescent="0.45">
      <c r="A233" s="32" t="s">
        <v>10</v>
      </c>
      <c r="B233" s="9" t="s">
        <v>43</v>
      </c>
      <c r="C233" s="7">
        <f>C234+C235+C236</f>
        <v>40543559080.25</v>
      </c>
      <c r="D233" s="7">
        <f t="shared" ref="D233:Q233" si="588">D234+D235+D236</f>
        <v>60107637</v>
      </c>
      <c r="E233" s="7">
        <f t="shared" si="588"/>
        <v>515461472.32999998</v>
      </c>
      <c r="F233" s="7">
        <f t="shared" si="588"/>
        <v>1074119752.0999999</v>
      </c>
      <c r="G233" s="7">
        <f t="shared" si="588"/>
        <v>5888306016.9399996</v>
      </c>
      <c r="H233" s="7">
        <f t="shared" si="588"/>
        <v>7082184396.3000002</v>
      </c>
      <c r="I233" s="7">
        <f t="shared" si="588"/>
        <v>8554447274.0799999</v>
      </c>
      <c r="J233" s="7">
        <f t="shared" si="588"/>
        <v>4695999269.7600002</v>
      </c>
      <c r="K233" s="7">
        <f t="shared" si="588"/>
        <v>4221394994.9899998</v>
      </c>
      <c r="L233" s="7">
        <f t="shared" si="588"/>
        <v>4067294977.98</v>
      </c>
      <c r="M233" s="7">
        <f t="shared" si="588"/>
        <v>2816946368.0500002</v>
      </c>
      <c r="N233" s="7">
        <f t="shared" si="588"/>
        <v>1438296920.72</v>
      </c>
      <c r="O233" s="7">
        <f t="shared" si="588"/>
        <v>33000000</v>
      </c>
      <c r="P233" s="7">
        <f t="shared" si="588"/>
        <v>36000000</v>
      </c>
      <c r="Q233" s="7">
        <f t="shared" si="588"/>
        <v>60000000</v>
      </c>
      <c r="R233" s="7" t="s">
        <v>3</v>
      </c>
      <c r="S233" s="20" t="s">
        <v>3</v>
      </c>
      <c r="T233" s="20" t="s">
        <v>3</v>
      </c>
      <c r="U233" s="20" t="s">
        <v>3</v>
      </c>
      <c r="V233" s="20" t="s">
        <v>3</v>
      </c>
      <c r="W233" s="20" t="s">
        <v>3</v>
      </c>
      <c r="X233" s="20" t="s">
        <v>3</v>
      </c>
      <c r="Y233" s="20" t="s">
        <v>3</v>
      </c>
      <c r="Z233" s="20" t="s">
        <v>3</v>
      </c>
      <c r="AA233" s="20" t="s">
        <v>3</v>
      </c>
      <c r="AB233" s="20" t="s">
        <v>3</v>
      </c>
      <c r="AC233" s="20" t="s">
        <v>3</v>
      </c>
      <c r="AD233" s="20" t="s">
        <v>3</v>
      </c>
      <c r="AE233" s="20" t="s">
        <v>3</v>
      </c>
      <c r="AF233" s="20" t="s">
        <v>3</v>
      </c>
      <c r="AG233" s="7" t="s">
        <v>3</v>
      </c>
    </row>
    <row r="234" spans="1:33" ht="201.6" x14ac:dyDescent="0.45">
      <c r="A234" s="66"/>
      <c r="B234" s="9" t="s">
        <v>36</v>
      </c>
      <c r="C234" s="7">
        <f>SUM(D234:Q234)</f>
        <v>36498236191.489998</v>
      </c>
      <c r="D234" s="7">
        <f t="shared" ref="D234:Q234" si="589">D86+D213+D227</f>
        <v>0</v>
      </c>
      <c r="E234" s="7">
        <f t="shared" si="589"/>
        <v>490305455.75</v>
      </c>
      <c r="F234" s="7">
        <f t="shared" si="589"/>
        <v>853863509.70000005</v>
      </c>
      <c r="G234" s="7">
        <f t="shared" si="589"/>
        <v>5370439955.04</v>
      </c>
      <c r="H234" s="7">
        <f t="shared" si="589"/>
        <v>6442402294.6999998</v>
      </c>
      <c r="I234" s="7">
        <f t="shared" si="589"/>
        <v>7605032446.3000002</v>
      </c>
      <c r="J234" s="7">
        <f t="shared" si="589"/>
        <v>3944855931.3800001</v>
      </c>
      <c r="K234" s="7">
        <f t="shared" si="589"/>
        <v>3978975245.23</v>
      </c>
      <c r="L234" s="7">
        <f t="shared" si="589"/>
        <v>3832580229.0799999</v>
      </c>
      <c r="M234" s="7">
        <f t="shared" si="589"/>
        <v>2644749049.6399999</v>
      </c>
      <c r="N234" s="7">
        <f t="shared" si="589"/>
        <v>1335032074.6700001</v>
      </c>
      <c r="O234" s="7">
        <f t="shared" si="589"/>
        <v>0</v>
      </c>
      <c r="P234" s="7">
        <f t="shared" si="589"/>
        <v>0</v>
      </c>
      <c r="Q234" s="7">
        <f t="shared" si="589"/>
        <v>0</v>
      </c>
      <c r="R234" s="7" t="s">
        <v>3</v>
      </c>
      <c r="S234" s="20" t="s">
        <v>3</v>
      </c>
      <c r="T234" s="20" t="s">
        <v>3</v>
      </c>
      <c r="U234" s="20" t="s">
        <v>3</v>
      </c>
      <c r="V234" s="20" t="s">
        <v>3</v>
      </c>
      <c r="W234" s="20" t="s">
        <v>3</v>
      </c>
      <c r="X234" s="20" t="s">
        <v>3</v>
      </c>
      <c r="Y234" s="20" t="s">
        <v>3</v>
      </c>
      <c r="Z234" s="20" t="s">
        <v>3</v>
      </c>
      <c r="AA234" s="20" t="s">
        <v>3</v>
      </c>
      <c r="AB234" s="20" t="s">
        <v>3</v>
      </c>
      <c r="AC234" s="20" t="s">
        <v>3</v>
      </c>
      <c r="AD234" s="20" t="s">
        <v>3</v>
      </c>
      <c r="AE234" s="20" t="s">
        <v>3</v>
      </c>
      <c r="AF234" s="20" t="s">
        <v>3</v>
      </c>
      <c r="AG234" s="7" t="s">
        <v>3</v>
      </c>
    </row>
    <row r="235" spans="1:33" ht="100.8" x14ac:dyDescent="0.45">
      <c r="A235" s="66"/>
      <c r="B235" s="9" t="s">
        <v>33</v>
      </c>
      <c r="C235" s="7">
        <f t="shared" ref="C235:C236" si="590">SUM(D235:Q235)</f>
        <v>3985215251.7600002</v>
      </c>
      <c r="D235" s="7">
        <f t="shared" ref="D235:Q235" si="591">D87+D214+D228</f>
        <v>0</v>
      </c>
      <c r="E235" s="7">
        <f t="shared" si="591"/>
        <v>25156016.579999998</v>
      </c>
      <c r="F235" s="7">
        <f t="shared" si="591"/>
        <v>220256242.40000001</v>
      </c>
      <c r="G235" s="7">
        <f t="shared" si="591"/>
        <v>517866061.89999998</v>
      </c>
      <c r="H235" s="7">
        <f t="shared" si="591"/>
        <v>639782101.60000002</v>
      </c>
      <c r="I235" s="7">
        <f t="shared" si="591"/>
        <v>949414827.77999997</v>
      </c>
      <c r="J235" s="7">
        <f t="shared" si="591"/>
        <v>751143338.38</v>
      </c>
      <c r="K235" s="7">
        <f t="shared" si="591"/>
        <v>242419749.75999999</v>
      </c>
      <c r="L235" s="7">
        <f t="shared" si="591"/>
        <v>234714748.90000001</v>
      </c>
      <c r="M235" s="7">
        <f t="shared" si="591"/>
        <v>172197318.41</v>
      </c>
      <c r="N235" s="7">
        <f t="shared" si="591"/>
        <v>103264846.05</v>
      </c>
      <c r="O235" s="7">
        <f t="shared" si="591"/>
        <v>33000000</v>
      </c>
      <c r="P235" s="7">
        <f t="shared" si="591"/>
        <v>36000000</v>
      </c>
      <c r="Q235" s="7">
        <f t="shared" si="591"/>
        <v>60000000</v>
      </c>
      <c r="R235" s="7" t="s">
        <v>3</v>
      </c>
      <c r="S235" s="20" t="s">
        <v>3</v>
      </c>
      <c r="T235" s="20" t="s">
        <v>3</v>
      </c>
      <c r="U235" s="20" t="s">
        <v>3</v>
      </c>
      <c r="V235" s="20" t="s">
        <v>3</v>
      </c>
      <c r="W235" s="20" t="s">
        <v>3</v>
      </c>
      <c r="X235" s="20" t="s">
        <v>3</v>
      </c>
      <c r="Y235" s="20" t="s">
        <v>3</v>
      </c>
      <c r="Z235" s="20" t="s">
        <v>3</v>
      </c>
      <c r="AA235" s="20" t="s">
        <v>3</v>
      </c>
      <c r="AB235" s="20" t="s">
        <v>3</v>
      </c>
      <c r="AC235" s="20" t="s">
        <v>3</v>
      </c>
      <c r="AD235" s="20" t="s">
        <v>3</v>
      </c>
      <c r="AE235" s="20" t="s">
        <v>3</v>
      </c>
      <c r="AF235" s="20" t="s">
        <v>3</v>
      </c>
      <c r="AG235" s="7" t="s">
        <v>3</v>
      </c>
    </row>
    <row r="236" spans="1:33" s="6" customFormat="1" ht="226.8" x14ac:dyDescent="0.5">
      <c r="A236" s="24"/>
      <c r="B236" s="9" t="s">
        <v>45</v>
      </c>
      <c r="C236" s="7">
        <f t="shared" si="590"/>
        <v>60107637</v>
      </c>
      <c r="D236" s="7">
        <f t="shared" ref="D236:Q236" si="592">D88</f>
        <v>60107637</v>
      </c>
      <c r="E236" s="7">
        <f t="shared" si="592"/>
        <v>0</v>
      </c>
      <c r="F236" s="7">
        <f t="shared" si="592"/>
        <v>0</v>
      </c>
      <c r="G236" s="7">
        <f t="shared" si="592"/>
        <v>0</v>
      </c>
      <c r="H236" s="7">
        <f t="shared" si="592"/>
        <v>0</v>
      </c>
      <c r="I236" s="7">
        <f t="shared" si="592"/>
        <v>0</v>
      </c>
      <c r="J236" s="7">
        <f t="shared" si="592"/>
        <v>0</v>
      </c>
      <c r="K236" s="7">
        <f t="shared" si="592"/>
        <v>0</v>
      </c>
      <c r="L236" s="7">
        <f t="shared" si="592"/>
        <v>0</v>
      </c>
      <c r="M236" s="7">
        <f t="shared" si="592"/>
        <v>0</v>
      </c>
      <c r="N236" s="7">
        <f t="shared" si="592"/>
        <v>0</v>
      </c>
      <c r="O236" s="7">
        <f t="shared" si="592"/>
        <v>0</v>
      </c>
      <c r="P236" s="7">
        <f t="shared" si="592"/>
        <v>0</v>
      </c>
      <c r="Q236" s="7">
        <f t="shared" si="592"/>
        <v>0</v>
      </c>
      <c r="R236" s="7" t="s">
        <v>3</v>
      </c>
      <c r="S236" s="20" t="s">
        <v>3</v>
      </c>
      <c r="T236" s="20" t="s">
        <v>3</v>
      </c>
      <c r="U236" s="20" t="s">
        <v>3</v>
      </c>
      <c r="V236" s="20" t="s">
        <v>3</v>
      </c>
      <c r="W236" s="20" t="s">
        <v>3</v>
      </c>
      <c r="X236" s="20" t="s">
        <v>3</v>
      </c>
      <c r="Y236" s="20" t="s">
        <v>3</v>
      </c>
      <c r="Z236" s="20" t="s">
        <v>3</v>
      </c>
      <c r="AA236" s="20" t="s">
        <v>3</v>
      </c>
      <c r="AB236" s="20" t="s">
        <v>3</v>
      </c>
      <c r="AC236" s="20" t="s">
        <v>3</v>
      </c>
      <c r="AD236" s="20" t="s">
        <v>3</v>
      </c>
      <c r="AE236" s="20" t="s">
        <v>3</v>
      </c>
      <c r="AF236" s="20" t="s">
        <v>3</v>
      </c>
      <c r="AG236" s="7" t="s">
        <v>3</v>
      </c>
    </row>
  </sheetData>
  <mergeCells count="730">
    <mergeCell ref="AE168:AE169"/>
    <mergeCell ref="AF168:AF169"/>
    <mergeCell ref="U168:U169"/>
    <mergeCell ref="AG168:AG169"/>
    <mergeCell ref="R168:R169"/>
    <mergeCell ref="S218:S219"/>
    <mergeCell ref="T218:T219"/>
    <mergeCell ref="A233:A235"/>
    <mergeCell ref="AE220:AE221"/>
    <mergeCell ref="AF220:AF221"/>
    <mergeCell ref="AG220:AG221"/>
    <mergeCell ref="R220:R221"/>
    <mergeCell ref="V220:V221"/>
    <mergeCell ref="W220:W221"/>
    <mergeCell ref="X220:X221"/>
    <mergeCell ref="Y220:Y221"/>
    <mergeCell ref="Z220:Z221"/>
    <mergeCell ref="AA220:AA221"/>
    <mergeCell ref="AB220:AB221"/>
    <mergeCell ref="AC220:AC221"/>
    <mergeCell ref="AD220:AD221"/>
    <mergeCell ref="V218:V219"/>
    <mergeCell ref="W218:W219"/>
    <mergeCell ref="X218:X219"/>
    <mergeCell ref="Y218:Y219"/>
    <mergeCell ref="Z218:Z219"/>
    <mergeCell ref="AA218:AA219"/>
    <mergeCell ref="AB218:AB219"/>
    <mergeCell ref="AC218:AC219"/>
    <mergeCell ref="A164:A165"/>
    <mergeCell ref="AC168:AC169"/>
    <mergeCell ref="AD218:AD219"/>
    <mergeCell ref="AC186:AC187"/>
    <mergeCell ref="A212:A214"/>
    <mergeCell ref="A198:A199"/>
    <mergeCell ref="A196:A197"/>
    <mergeCell ref="A194:A195"/>
    <mergeCell ref="A188:A189"/>
    <mergeCell ref="R188:R189"/>
    <mergeCell ref="S188:S189"/>
    <mergeCell ref="T188:T189"/>
    <mergeCell ref="U188:U189"/>
    <mergeCell ref="V188:V189"/>
    <mergeCell ref="AD168:AD169"/>
    <mergeCell ref="AE218:AE219"/>
    <mergeCell ref="AF218:AF219"/>
    <mergeCell ref="AG218:AG219"/>
    <mergeCell ref="R218:R219"/>
    <mergeCell ref="S168:S169"/>
    <mergeCell ref="T168:T169"/>
    <mergeCell ref="V168:V169"/>
    <mergeCell ref="W168:W169"/>
    <mergeCell ref="X168:X169"/>
    <mergeCell ref="Y168:Y169"/>
    <mergeCell ref="Z168:Z169"/>
    <mergeCell ref="AA168:AA169"/>
    <mergeCell ref="AB168:AB169"/>
    <mergeCell ref="AF186:AF187"/>
    <mergeCell ref="X188:X189"/>
    <mergeCell ref="Y188:Y189"/>
    <mergeCell ref="Z188:Z189"/>
    <mergeCell ref="AA188:AA189"/>
    <mergeCell ref="AB188:AB189"/>
    <mergeCell ref="AC188:AC189"/>
    <mergeCell ref="AD188:AD189"/>
    <mergeCell ref="AE188:AE189"/>
    <mergeCell ref="U218:U219"/>
    <mergeCell ref="AB186:AB187"/>
    <mergeCell ref="AG153:AG155"/>
    <mergeCell ref="Z166:Z167"/>
    <mergeCell ref="AA166:AA167"/>
    <mergeCell ref="AB166:AB167"/>
    <mergeCell ref="AC166:AC167"/>
    <mergeCell ref="AD166:AD167"/>
    <mergeCell ref="AE166:AE167"/>
    <mergeCell ref="AF166:AF167"/>
    <mergeCell ref="U166:U167"/>
    <mergeCell ref="V166:V167"/>
    <mergeCell ref="W166:W167"/>
    <mergeCell ref="X166:X167"/>
    <mergeCell ref="Y166:Y167"/>
    <mergeCell ref="AG166:AG167"/>
    <mergeCell ref="U156:U158"/>
    <mergeCell ref="V156:V158"/>
    <mergeCell ref="W156:W158"/>
    <mergeCell ref="Y156:Y158"/>
    <mergeCell ref="Z156:Z158"/>
    <mergeCell ref="AA156:AA158"/>
    <mergeCell ref="AB156:AB158"/>
    <mergeCell ref="AC156:AC158"/>
    <mergeCell ref="AD156:AD158"/>
    <mergeCell ref="AE156:AE158"/>
    <mergeCell ref="R141:R143"/>
    <mergeCell ref="R144:R146"/>
    <mergeCell ref="R147:R149"/>
    <mergeCell ref="R150:R152"/>
    <mergeCell ref="R153:R155"/>
    <mergeCell ref="R156:R158"/>
    <mergeCell ref="R166:R167"/>
    <mergeCell ref="S166:S167"/>
    <mergeCell ref="T166:T167"/>
    <mergeCell ref="S156:S158"/>
    <mergeCell ref="T156:T158"/>
    <mergeCell ref="S153:S155"/>
    <mergeCell ref="T153:T155"/>
    <mergeCell ref="S150:S152"/>
    <mergeCell ref="T150:T152"/>
    <mergeCell ref="S147:S149"/>
    <mergeCell ref="T147:T149"/>
    <mergeCell ref="S144:S146"/>
    <mergeCell ref="T144:T146"/>
    <mergeCell ref="AG141:AG143"/>
    <mergeCell ref="AC144:AC146"/>
    <mergeCell ref="AG144:AG146"/>
    <mergeCell ref="AC147:AC149"/>
    <mergeCell ref="AG147:AG149"/>
    <mergeCell ref="AC150:AC152"/>
    <mergeCell ref="AG150:AG152"/>
    <mergeCell ref="X153:X155"/>
    <mergeCell ref="X156:X158"/>
    <mergeCell ref="AG156:AG158"/>
    <mergeCell ref="Y153:Y155"/>
    <mergeCell ref="AD153:AD155"/>
    <mergeCell ref="AE153:AE155"/>
    <mergeCell ref="AF153:AF155"/>
    <mergeCell ref="AE147:AE149"/>
    <mergeCell ref="AF147:AF149"/>
    <mergeCell ref="AE150:AE152"/>
    <mergeCell ref="AF150:AF152"/>
    <mergeCell ref="AA147:AA149"/>
    <mergeCell ref="AC141:AC143"/>
    <mergeCell ref="AD141:AD143"/>
    <mergeCell ref="AE141:AE143"/>
    <mergeCell ref="AF141:AF143"/>
    <mergeCell ref="AE144:AE146"/>
    <mergeCell ref="AF156:AF158"/>
    <mergeCell ref="U153:U155"/>
    <mergeCell ref="V153:V155"/>
    <mergeCell ref="W153:W155"/>
    <mergeCell ref="Z153:Z155"/>
    <mergeCell ref="AA153:AA155"/>
    <mergeCell ref="AB153:AB155"/>
    <mergeCell ref="AC153:AC155"/>
    <mergeCell ref="AB147:AB149"/>
    <mergeCell ref="AD147:AD149"/>
    <mergeCell ref="U150:U152"/>
    <mergeCell ref="V150:V152"/>
    <mergeCell ref="W150:W152"/>
    <mergeCell ref="X150:X152"/>
    <mergeCell ref="Y150:Y152"/>
    <mergeCell ref="Z150:Z152"/>
    <mergeCell ref="AA150:AA152"/>
    <mergeCell ref="AB150:AB152"/>
    <mergeCell ref="AD150:AD152"/>
    <mergeCell ref="U147:U149"/>
    <mergeCell ref="V147:V149"/>
    <mergeCell ref="W147:W149"/>
    <mergeCell ref="X147:X149"/>
    <mergeCell ref="Y147:Y149"/>
    <mergeCell ref="Z147:Z149"/>
    <mergeCell ref="AF144:AF146"/>
    <mergeCell ref="AB141:AB143"/>
    <mergeCell ref="S141:S143"/>
    <mergeCell ref="T141:T143"/>
    <mergeCell ref="U141:U143"/>
    <mergeCell ref="V141:V143"/>
    <mergeCell ref="W141:W143"/>
    <mergeCell ref="X141:X143"/>
    <mergeCell ref="Y141:Y143"/>
    <mergeCell ref="Z141:Z143"/>
    <mergeCell ref="AA141:AA143"/>
    <mergeCell ref="U144:U146"/>
    <mergeCell ref="V144:V146"/>
    <mergeCell ref="W144:W146"/>
    <mergeCell ref="X144:X146"/>
    <mergeCell ref="Y144:Y146"/>
    <mergeCell ref="Z144:Z146"/>
    <mergeCell ref="AA144:AA146"/>
    <mergeCell ref="AB144:AB146"/>
    <mergeCell ref="AD144:AD146"/>
    <mergeCell ref="R138:R140"/>
    <mergeCell ref="S138:S140"/>
    <mergeCell ref="T138:T140"/>
    <mergeCell ref="U138:U140"/>
    <mergeCell ref="V138:V140"/>
    <mergeCell ref="W138:W140"/>
    <mergeCell ref="X138:X140"/>
    <mergeCell ref="Y138:Y140"/>
    <mergeCell ref="Z138:Z140"/>
    <mergeCell ref="AA135:AA137"/>
    <mergeCell ref="AB135:AB137"/>
    <mergeCell ref="AC135:AC137"/>
    <mergeCell ref="AD135:AD137"/>
    <mergeCell ref="AE135:AE137"/>
    <mergeCell ref="AF135:AF137"/>
    <mergeCell ref="Z135:Z137"/>
    <mergeCell ref="AG135:AG137"/>
    <mergeCell ref="AA138:AA140"/>
    <mergeCell ref="AG138:AG140"/>
    <mergeCell ref="AB138:AB140"/>
    <mergeCell ref="AC138:AC140"/>
    <mergeCell ref="AD138:AD140"/>
    <mergeCell ref="AE138:AE140"/>
    <mergeCell ref="AF138:AF140"/>
    <mergeCell ref="R132:R134"/>
    <mergeCell ref="R135:R137"/>
    <mergeCell ref="S135:S137"/>
    <mergeCell ref="T135:T137"/>
    <mergeCell ref="U135:U137"/>
    <mergeCell ref="V135:V137"/>
    <mergeCell ref="W135:W137"/>
    <mergeCell ref="X135:X137"/>
    <mergeCell ref="Y135:Y137"/>
    <mergeCell ref="S132:S134"/>
    <mergeCell ref="T132:T134"/>
    <mergeCell ref="U132:U134"/>
    <mergeCell ref="V132:V134"/>
    <mergeCell ref="W132:W134"/>
    <mergeCell ref="AE132:AE134"/>
    <mergeCell ref="AF132:AF134"/>
    <mergeCell ref="X129:X131"/>
    <mergeCell ref="AG129:AG131"/>
    <mergeCell ref="AG132:AG134"/>
    <mergeCell ref="Z132:Z134"/>
    <mergeCell ref="X132:X134"/>
    <mergeCell ref="Y132:Y134"/>
    <mergeCell ref="Y129:Y131"/>
    <mergeCell ref="Z129:Z131"/>
    <mergeCell ref="AC129:AC131"/>
    <mergeCell ref="AD129:AD131"/>
    <mergeCell ref="AE129:AE131"/>
    <mergeCell ref="AF129:AF131"/>
    <mergeCell ref="R129:R131"/>
    <mergeCell ref="S126:S128"/>
    <mergeCell ref="T126:T128"/>
    <mergeCell ref="U126:U128"/>
    <mergeCell ref="V126:V128"/>
    <mergeCell ref="R123:R125"/>
    <mergeCell ref="R126:R128"/>
    <mergeCell ref="S129:S131"/>
    <mergeCell ref="T129:T131"/>
    <mergeCell ref="U129:U131"/>
    <mergeCell ref="V129:V131"/>
    <mergeCell ref="W129:W131"/>
    <mergeCell ref="AA129:AA131"/>
    <mergeCell ref="AB129:AB131"/>
    <mergeCell ref="S123:S125"/>
    <mergeCell ref="T123:T125"/>
    <mergeCell ref="U123:U125"/>
    <mergeCell ref="V123:V125"/>
    <mergeCell ref="W123:W125"/>
    <mergeCell ref="X123:X125"/>
    <mergeCell ref="Z123:Z125"/>
    <mergeCell ref="AA123:AA125"/>
    <mergeCell ref="AC126:AC128"/>
    <mergeCell ref="AG123:AG125"/>
    <mergeCell ref="Y120:Y122"/>
    <mergeCell ref="Z120:Z122"/>
    <mergeCell ref="AA120:AA122"/>
    <mergeCell ref="AB120:AB122"/>
    <mergeCell ref="AC120:AC122"/>
    <mergeCell ref="AD120:AD122"/>
    <mergeCell ref="AE120:AE122"/>
    <mergeCell ref="AF120:AF122"/>
    <mergeCell ref="AC123:AC125"/>
    <mergeCell ref="AD123:AD125"/>
    <mergeCell ref="AE123:AE125"/>
    <mergeCell ref="AF123:AF125"/>
    <mergeCell ref="AF126:AF128"/>
    <mergeCell ref="AB126:AB128"/>
    <mergeCell ref="AG126:AG128"/>
    <mergeCell ref="AG117:AG119"/>
    <mergeCell ref="AB117:AB119"/>
    <mergeCell ref="AC117:AC119"/>
    <mergeCell ref="AD117:AD119"/>
    <mergeCell ref="AE117:AE119"/>
    <mergeCell ref="AF117:AF119"/>
    <mergeCell ref="R120:R122"/>
    <mergeCell ref="S120:S122"/>
    <mergeCell ref="T120:T122"/>
    <mergeCell ref="U120:U122"/>
    <mergeCell ref="V120:V122"/>
    <mergeCell ref="W120:W122"/>
    <mergeCell ref="X120:X122"/>
    <mergeCell ref="AG120:AG122"/>
    <mergeCell ref="R117:R119"/>
    <mergeCell ref="S117:S119"/>
    <mergeCell ref="T117:T119"/>
    <mergeCell ref="U117:U119"/>
    <mergeCell ref="V117:V119"/>
    <mergeCell ref="W117:W119"/>
    <mergeCell ref="X117:X119"/>
    <mergeCell ref="Y117:Y119"/>
    <mergeCell ref="Z117:Z119"/>
    <mergeCell ref="R114:R116"/>
    <mergeCell ref="S114:S116"/>
    <mergeCell ref="T114:T116"/>
    <mergeCell ref="U114:U116"/>
    <mergeCell ref="V114:V116"/>
    <mergeCell ref="W114:W116"/>
    <mergeCell ref="X114:X116"/>
    <mergeCell ref="AG114:AG116"/>
    <mergeCell ref="Y114:Y116"/>
    <mergeCell ref="Z114:Z116"/>
    <mergeCell ref="AA114:AA116"/>
    <mergeCell ref="AB114:AB116"/>
    <mergeCell ref="AC114:AC116"/>
    <mergeCell ref="AD114:AD116"/>
    <mergeCell ref="AE114:AE116"/>
    <mergeCell ref="AF114:AF116"/>
    <mergeCell ref="S96:S98"/>
    <mergeCell ref="AF108:AF110"/>
    <mergeCell ref="X108:X110"/>
    <mergeCell ref="AG108:AG110"/>
    <mergeCell ref="Y111:Y113"/>
    <mergeCell ref="AG111:AG113"/>
    <mergeCell ref="R108:R110"/>
    <mergeCell ref="S111:S113"/>
    <mergeCell ref="T111:T113"/>
    <mergeCell ref="U111:U113"/>
    <mergeCell ref="V111:V113"/>
    <mergeCell ref="W111:W113"/>
    <mergeCell ref="X111:X113"/>
    <mergeCell ref="Z111:Z113"/>
    <mergeCell ref="AA111:AA113"/>
    <mergeCell ref="AB111:AB113"/>
    <mergeCell ref="AC111:AC113"/>
    <mergeCell ref="AD111:AD113"/>
    <mergeCell ref="AE111:AE113"/>
    <mergeCell ref="AF111:AF113"/>
    <mergeCell ref="R111:R113"/>
    <mergeCell ref="V108:V110"/>
    <mergeCell ref="W108:W110"/>
    <mergeCell ref="Y108:Y110"/>
    <mergeCell ref="A63:A64"/>
    <mergeCell ref="AC108:AC110"/>
    <mergeCell ref="AD108:AD110"/>
    <mergeCell ref="AE108:AE110"/>
    <mergeCell ref="A83:A84"/>
    <mergeCell ref="A81:A82"/>
    <mergeCell ref="A79:A80"/>
    <mergeCell ref="A77:A78"/>
    <mergeCell ref="AA91:AA93"/>
    <mergeCell ref="AB91:AB93"/>
    <mergeCell ref="AC91:AC93"/>
    <mergeCell ref="R94:R95"/>
    <mergeCell ref="W94:W95"/>
    <mergeCell ref="X94:X95"/>
    <mergeCell ref="Y94:Y95"/>
    <mergeCell ref="Z94:Z95"/>
    <mergeCell ref="AA94:AA95"/>
    <mergeCell ref="AB94:AB95"/>
    <mergeCell ref="AC94:AC95"/>
    <mergeCell ref="AE99:AE101"/>
    <mergeCell ref="V96:V98"/>
    <mergeCell ref="X96:X98"/>
    <mergeCell ref="Y96:Y98"/>
    <mergeCell ref="W96:W98"/>
    <mergeCell ref="S37:S39"/>
    <mergeCell ref="T37:T39"/>
    <mergeCell ref="A40:A42"/>
    <mergeCell ref="R40:R42"/>
    <mergeCell ref="S40:S42"/>
    <mergeCell ref="T40:T42"/>
    <mergeCell ref="A57:A58"/>
    <mergeCell ref="A45:A46"/>
    <mergeCell ref="S43:S44"/>
    <mergeCell ref="T43:T44"/>
    <mergeCell ref="R37:R39"/>
    <mergeCell ref="A55:A56"/>
    <mergeCell ref="A53:A54"/>
    <mergeCell ref="A51:A52"/>
    <mergeCell ref="X43:X44"/>
    <mergeCell ref="A90:AG90"/>
    <mergeCell ref="U22:U23"/>
    <mergeCell ref="U34:U36"/>
    <mergeCell ref="Z40:Z42"/>
    <mergeCell ref="AA40:AA42"/>
    <mergeCell ref="AB40:AB42"/>
    <mergeCell ref="AC40:AC42"/>
    <mergeCell ref="AD40:AD42"/>
    <mergeCell ref="AE40:AE42"/>
    <mergeCell ref="AF40:AF42"/>
    <mergeCell ref="AG40:AG42"/>
    <mergeCell ref="A59:A60"/>
    <mergeCell ref="AA43:AA44"/>
    <mergeCell ref="AB43:AB44"/>
    <mergeCell ref="AC43:AC44"/>
    <mergeCell ref="AD43:AD44"/>
    <mergeCell ref="AE43:AE44"/>
    <mergeCell ref="AG27:AG28"/>
    <mergeCell ref="A49:A50"/>
    <mergeCell ref="A47:A48"/>
    <mergeCell ref="A43:A44"/>
    <mergeCell ref="R43:R44"/>
    <mergeCell ref="A61:A62"/>
    <mergeCell ref="AG37:AG39"/>
    <mergeCell ref="AF43:AF44"/>
    <mergeCell ref="AG43:AG44"/>
    <mergeCell ref="A18:A21"/>
    <mergeCell ref="A22:A23"/>
    <mergeCell ref="A91:A93"/>
    <mergeCell ref="AF18:AF21"/>
    <mergeCell ref="A34:A36"/>
    <mergeCell ref="R34:R36"/>
    <mergeCell ref="S34:S36"/>
    <mergeCell ref="A37:A39"/>
    <mergeCell ref="AG18:AG21"/>
    <mergeCell ref="AG22:AG23"/>
    <mergeCell ref="AA22:AA23"/>
    <mergeCell ref="AB22:AB23"/>
    <mergeCell ref="AA18:AA21"/>
    <mergeCell ref="AB18:AB21"/>
    <mergeCell ref="AC18:AC21"/>
    <mergeCell ref="AD18:AD21"/>
    <mergeCell ref="AD22:AD23"/>
    <mergeCell ref="AE22:AE23"/>
    <mergeCell ref="Y43:Y44"/>
    <mergeCell ref="Z43:Z44"/>
    <mergeCell ref="A85:A88"/>
    <mergeCell ref="A224:A225"/>
    <mergeCell ref="A222:A223"/>
    <mergeCell ref="A216:AG216"/>
    <mergeCell ref="A217:A219"/>
    <mergeCell ref="A220:A221"/>
    <mergeCell ref="S220:S221"/>
    <mergeCell ref="T220:T221"/>
    <mergeCell ref="U220:U221"/>
    <mergeCell ref="AG94:AG95"/>
    <mergeCell ref="A102:A104"/>
    <mergeCell ref="A117:A119"/>
    <mergeCell ref="A96:A98"/>
    <mergeCell ref="T186:T187"/>
    <mergeCell ref="R96:R98"/>
    <mergeCell ref="A184:A185"/>
    <mergeCell ref="A141:A143"/>
    <mergeCell ref="A144:A146"/>
    <mergeCell ref="A147:A149"/>
    <mergeCell ref="A150:A152"/>
    <mergeCell ref="A161:A163"/>
    <mergeCell ref="A156:A158"/>
    <mergeCell ref="A159:A160"/>
    <mergeCell ref="AC96:AC98"/>
    <mergeCell ref="AD96:AD98"/>
    <mergeCell ref="A7:AG7"/>
    <mergeCell ref="A9:AG9"/>
    <mergeCell ref="V186:V187"/>
    <mergeCell ref="AG186:AG187"/>
    <mergeCell ref="A186:A187"/>
    <mergeCell ref="R186:R187"/>
    <mergeCell ref="A182:A183"/>
    <mergeCell ref="A168:A169"/>
    <mergeCell ref="A114:A116"/>
    <mergeCell ref="A108:A110"/>
    <mergeCell ref="A111:A113"/>
    <mergeCell ref="A120:A122"/>
    <mergeCell ref="Z96:Z98"/>
    <mergeCell ref="AF94:AF95"/>
    <mergeCell ref="AA96:AA98"/>
    <mergeCell ref="AB96:AB98"/>
    <mergeCell ref="X186:X187"/>
    <mergeCell ref="Y186:Y187"/>
    <mergeCell ref="U186:U187"/>
    <mergeCell ref="W186:W187"/>
    <mergeCell ref="Z186:Z187"/>
    <mergeCell ref="AA186:AA187"/>
    <mergeCell ref="AG96:AG98"/>
    <mergeCell ref="AE24:AE25"/>
    <mergeCell ref="AF24:AF25"/>
    <mergeCell ref="AA24:AA25"/>
    <mergeCell ref="AC24:AC25"/>
    <mergeCell ref="AA29:AA30"/>
    <mergeCell ref="T34:T36"/>
    <mergeCell ref="AF27:AF28"/>
    <mergeCell ref="AG29:AG30"/>
    <mergeCell ref="AB29:AB30"/>
    <mergeCell ref="AC29:AC30"/>
    <mergeCell ref="AD29:AD30"/>
    <mergeCell ref="AB27:AB28"/>
    <mergeCell ref="AC27:AC28"/>
    <mergeCell ref="AB31:AB33"/>
    <mergeCell ref="AC31:AC33"/>
    <mergeCell ref="AD31:AD33"/>
    <mergeCell ref="AE31:AE33"/>
    <mergeCell ref="AB24:AB25"/>
    <mergeCell ref="AD27:AD28"/>
    <mergeCell ref="AE27:AE28"/>
    <mergeCell ref="U43:U44"/>
    <mergeCell ref="V43:V44"/>
    <mergeCell ref="W43:W44"/>
    <mergeCell ref="A94:A95"/>
    <mergeCell ref="A99:A101"/>
    <mergeCell ref="S186:S187"/>
    <mergeCell ref="S94:S95"/>
    <mergeCell ref="T94:T95"/>
    <mergeCell ref="U94:U95"/>
    <mergeCell ref="V94:V95"/>
    <mergeCell ref="U96:U98"/>
    <mergeCell ref="A166:A167"/>
    <mergeCell ref="A105:A107"/>
    <mergeCell ref="A129:A131"/>
    <mergeCell ref="A132:A134"/>
    <mergeCell ref="A135:A137"/>
    <mergeCell ref="A138:A140"/>
    <mergeCell ref="A153:A155"/>
    <mergeCell ref="A75:A76"/>
    <mergeCell ref="A73:A74"/>
    <mergeCell ref="A71:A72"/>
    <mergeCell ref="A67:A68"/>
    <mergeCell ref="A69:A70"/>
    <mergeCell ref="A65:A66"/>
    <mergeCell ref="AE96:AE98"/>
    <mergeCell ref="AD186:AD187"/>
    <mergeCell ref="AE186:AE187"/>
    <mergeCell ref="T96:T98"/>
    <mergeCell ref="AB99:AB101"/>
    <mergeCell ref="AC99:AC101"/>
    <mergeCell ref="AD99:AD101"/>
    <mergeCell ref="AA108:AA110"/>
    <mergeCell ref="AB108:AB110"/>
    <mergeCell ref="Z108:Z110"/>
    <mergeCell ref="AA117:AA119"/>
    <mergeCell ref="AB123:AB125"/>
    <mergeCell ref="Y123:Y125"/>
    <mergeCell ref="W126:W128"/>
    <mergeCell ref="X126:X128"/>
    <mergeCell ref="Y126:Y128"/>
    <mergeCell ref="Z126:Z128"/>
    <mergeCell ref="AA126:AA128"/>
    <mergeCell ref="AD126:AD128"/>
    <mergeCell ref="AE126:AE128"/>
    <mergeCell ref="AA132:AA134"/>
    <mergeCell ref="AB132:AB134"/>
    <mergeCell ref="AC132:AC134"/>
    <mergeCell ref="AD132:AD134"/>
    <mergeCell ref="A229:A232"/>
    <mergeCell ref="A206:A207"/>
    <mergeCell ref="A208:A209"/>
    <mergeCell ref="A210:A211"/>
    <mergeCell ref="A215:AG215"/>
    <mergeCell ref="U40:U42"/>
    <mergeCell ref="A8:AG8"/>
    <mergeCell ref="D11:Q11"/>
    <mergeCell ref="S11:AF11"/>
    <mergeCell ref="AG24:AG25"/>
    <mergeCell ref="A17:AG17"/>
    <mergeCell ref="R18:R21"/>
    <mergeCell ref="AG11:AG12"/>
    <mergeCell ref="A13:AG13"/>
    <mergeCell ref="A11:A12"/>
    <mergeCell ref="B11:B12"/>
    <mergeCell ref="C11:C12"/>
    <mergeCell ref="R11:R12"/>
    <mergeCell ref="A16:AG16"/>
    <mergeCell ref="AC22:AC23"/>
    <mergeCell ref="W18:W21"/>
    <mergeCell ref="AE18:AE21"/>
    <mergeCell ref="T22:T23"/>
    <mergeCell ref="U29:U30"/>
    <mergeCell ref="A14:Q15"/>
    <mergeCell ref="Y24:Y25"/>
    <mergeCell ref="Z24:Z25"/>
    <mergeCell ref="A31:A33"/>
    <mergeCell ref="S22:S23"/>
    <mergeCell ref="R22:R23"/>
    <mergeCell ref="A27:A28"/>
    <mergeCell ref="X18:X21"/>
    <mergeCell ref="Y22:Y23"/>
    <mergeCell ref="Z22:Z23"/>
    <mergeCell ref="Y18:Y21"/>
    <mergeCell ref="Z18:Z21"/>
    <mergeCell ref="U18:U21"/>
    <mergeCell ref="V18:V21"/>
    <mergeCell ref="S29:S30"/>
    <mergeCell ref="T29:T30"/>
    <mergeCell ref="A24:A26"/>
    <mergeCell ref="W24:W25"/>
    <mergeCell ref="X24:X25"/>
    <mergeCell ref="S18:S21"/>
    <mergeCell ref="T18:T21"/>
    <mergeCell ref="V29:V30"/>
    <mergeCell ref="W29:W30"/>
    <mergeCell ref="S24:S25"/>
    <mergeCell ref="AF22:AF23"/>
    <mergeCell ref="A89:AG89"/>
    <mergeCell ref="AE29:AE30"/>
    <mergeCell ref="AF29:AF30"/>
    <mergeCell ref="A29:A30"/>
    <mergeCell ref="U27:U28"/>
    <mergeCell ref="V27:V28"/>
    <mergeCell ref="W27:W28"/>
    <mergeCell ref="R29:R30"/>
    <mergeCell ref="X29:X30"/>
    <mergeCell ref="Y29:Y30"/>
    <mergeCell ref="Z29:Z30"/>
    <mergeCell ref="AG34:AG36"/>
    <mergeCell ref="R27:R28"/>
    <mergeCell ref="S27:S28"/>
    <mergeCell ref="R24:R25"/>
    <mergeCell ref="T24:T25"/>
    <mergeCell ref="AF34:AF36"/>
    <mergeCell ref="Y34:Y36"/>
    <mergeCell ref="AG31:AG33"/>
    <mergeCell ref="U24:U25"/>
    <mergeCell ref="V24:V25"/>
    <mergeCell ref="AD24:AD25"/>
    <mergeCell ref="S31:S33"/>
    <mergeCell ref="R31:R33"/>
    <mergeCell ref="V22:V23"/>
    <mergeCell ref="W22:W23"/>
    <mergeCell ref="X22:X23"/>
    <mergeCell ref="T27:T28"/>
    <mergeCell ref="X27:X28"/>
    <mergeCell ref="Y27:Y28"/>
    <mergeCell ref="Z27:Z28"/>
    <mergeCell ref="AA27:AA28"/>
    <mergeCell ref="T31:T33"/>
    <mergeCell ref="U31:U33"/>
    <mergeCell ref="V31:V33"/>
    <mergeCell ref="W31:W33"/>
    <mergeCell ref="X31:X33"/>
    <mergeCell ref="Y31:Y33"/>
    <mergeCell ref="Z31:Z33"/>
    <mergeCell ref="AF37:AF39"/>
    <mergeCell ref="V40:V42"/>
    <mergeCell ref="W40:W42"/>
    <mergeCell ref="X40:X42"/>
    <mergeCell ref="Y40:Y42"/>
    <mergeCell ref="AF31:AF33"/>
    <mergeCell ref="V34:V36"/>
    <mergeCell ref="W34:W36"/>
    <mergeCell ref="X34:X36"/>
    <mergeCell ref="AA31:AA33"/>
    <mergeCell ref="AA34:AA36"/>
    <mergeCell ref="AB34:AB36"/>
    <mergeCell ref="AC34:AC36"/>
    <mergeCell ref="AD34:AD36"/>
    <mergeCell ref="Z34:Z36"/>
    <mergeCell ref="AE34:AE36"/>
    <mergeCell ref="AA37:AA39"/>
    <mergeCell ref="AB37:AB39"/>
    <mergeCell ref="AC37:AC39"/>
    <mergeCell ref="AD37:AD39"/>
    <mergeCell ref="AE37:AE39"/>
    <mergeCell ref="U37:U39"/>
    <mergeCell ref="V37:V39"/>
    <mergeCell ref="W37:W39"/>
    <mergeCell ref="X37:X39"/>
    <mergeCell ref="Y37:Y39"/>
    <mergeCell ref="Z37:Z39"/>
    <mergeCell ref="AG91:AG93"/>
    <mergeCell ref="A123:A125"/>
    <mergeCell ref="A126:A128"/>
    <mergeCell ref="R91:R93"/>
    <mergeCell ref="S91:S93"/>
    <mergeCell ref="T91:T93"/>
    <mergeCell ref="U91:U93"/>
    <mergeCell ref="V91:V93"/>
    <mergeCell ref="W91:W93"/>
    <mergeCell ref="X91:X93"/>
    <mergeCell ref="Y91:Y93"/>
    <mergeCell ref="Z91:Z93"/>
    <mergeCell ref="AD91:AD93"/>
    <mergeCell ref="AE91:AE93"/>
    <mergeCell ref="AF91:AF93"/>
    <mergeCell ref="AF96:AF98"/>
    <mergeCell ref="AE94:AE95"/>
    <mergeCell ref="AD94:AD95"/>
    <mergeCell ref="AG99:AG101"/>
    <mergeCell ref="AG102:AG104"/>
    <mergeCell ref="U102:U104"/>
    <mergeCell ref="V102:V104"/>
    <mergeCell ref="W102:W104"/>
    <mergeCell ref="X102:X104"/>
    <mergeCell ref="A226:A228"/>
    <mergeCell ref="A170:A171"/>
    <mergeCell ref="A178:A179"/>
    <mergeCell ref="A174:A175"/>
    <mergeCell ref="A172:A173"/>
    <mergeCell ref="S108:S110"/>
    <mergeCell ref="T108:T110"/>
    <mergeCell ref="U108:U110"/>
    <mergeCell ref="AF188:AF189"/>
    <mergeCell ref="AG188:AG189"/>
    <mergeCell ref="A190:A191"/>
    <mergeCell ref="A202:A203"/>
    <mergeCell ref="A204:A205"/>
    <mergeCell ref="A192:A193"/>
    <mergeCell ref="A176:A177"/>
    <mergeCell ref="A200:A201"/>
    <mergeCell ref="A180:A181"/>
    <mergeCell ref="W188:W189"/>
    <mergeCell ref="AF99:AF101"/>
    <mergeCell ref="X99:X101"/>
    <mergeCell ref="AA102:AA104"/>
    <mergeCell ref="S102:S104"/>
    <mergeCell ref="R102:R104"/>
    <mergeCell ref="T102:T104"/>
    <mergeCell ref="S99:S101"/>
    <mergeCell ref="R99:R101"/>
    <mergeCell ref="T99:T101"/>
    <mergeCell ref="U99:U101"/>
    <mergeCell ref="V99:V101"/>
    <mergeCell ref="W99:W101"/>
    <mergeCell ref="Y99:Y101"/>
    <mergeCell ref="Z99:Z101"/>
    <mergeCell ref="AA99:AA101"/>
    <mergeCell ref="AG105:AG107"/>
    <mergeCell ref="R105:R107"/>
    <mergeCell ref="Y102:Y104"/>
    <mergeCell ref="Z102:Z104"/>
    <mergeCell ref="AB102:AB104"/>
    <mergeCell ref="AC102:AC104"/>
    <mergeCell ref="AD102:AD104"/>
    <mergeCell ref="AE102:AE104"/>
    <mergeCell ref="AF102:AF104"/>
    <mergeCell ref="S105:S107"/>
    <mergeCell ref="T105:T107"/>
    <mergeCell ref="U105:U107"/>
    <mergeCell ref="V105:V107"/>
    <mergeCell ref="W105:W107"/>
    <mergeCell ref="Y105:Y107"/>
    <mergeCell ref="Z105:Z107"/>
    <mergeCell ref="AA105:AA107"/>
    <mergeCell ref="AB105:AB107"/>
    <mergeCell ref="AC105:AC107"/>
    <mergeCell ref="AD105:AD107"/>
    <mergeCell ref="AE105:AE107"/>
    <mergeCell ref="AF105:AF107"/>
    <mergeCell ref="X105:X107"/>
  </mergeCells>
  <pageMargins left="1.1811023622047245" right="0.39370078740157483" top="0.78740157480314965" bottom="0.78740157480314965" header="0.59055118110236227" footer="0.15748031496062992"/>
  <pageSetup paperSize="8" scale="25" firstPageNumber="27" fitToHeight="0" orientation="landscape" useFirstPageNumber="1" r:id="rId1"/>
  <headerFooter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к МП</vt:lpstr>
      <vt:lpstr>'приложение 2 к МП'!Область_печати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Бурик Наталья Витальевна</dc:creator>
  <cp:lastModifiedBy>Соломина Дарья Евгеньевна</cp:lastModifiedBy>
  <cp:lastPrinted>2018-05-25T06:05:57Z</cp:lastPrinted>
  <dcterms:created xsi:type="dcterms:W3CDTF">2014-09-26T03:51:59Z</dcterms:created>
  <dcterms:modified xsi:type="dcterms:W3CDTF">2018-05-28T12:09:46Z</dcterms:modified>
</cp:coreProperties>
</file>